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1760" activeTab="5"/>
  </bookViews>
  <sheets>
    <sheet name="таблица 1" sheetId="12" r:id="rId1"/>
    <sheet name=" таблица 2" sheetId="24" r:id="rId2"/>
    <sheet name="таблица 3 " sheetId="23" r:id="rId3"/>
    <sheet name="таблица 4" sheetId="15" r:id="rId4"/>
    <sheet name="таблица 5 " sheetId="16" r:id="rId5"/>
    <sheet name="таблица 6" sheetId="17" r:id="rId6"/>
    <sheet name="таблица 7" sheetId="18" r:id="rId7"/>
    <sheet name="комплексный план" sheetId="8" state="hidden" r:id="rId8"/>
  </sheets>
  <definedNames>
    <definedName name="_xlnm.Print_Titles" localSheetId="1">' таблица 2'!$5:$9</definedName>
    <definedName name="_xlnm.Print_Titles" localSheetId="3">'таблица 4'!$5:$6</definedName>
    <definedName name="_xlnm.Print_Area" localSheetId="1">' таблица 2'!$A$1:$L$189</definedName>
    <definedName name="_xlnm.Print_Area" localSheetId="0">'таблица 1'!$A$1:$P$20</definedName>
    <definedName name="_xlnm.Print_Area" localSheetId="2">'таблица 3 '!$A$1:$U$19</definedName>
    <definedName name="_xlnm.Print_Area" localSheetId="3">'таблица 4'!$A$1:$P$44</definedName>
    <definedName name="_xlnm.Print_Area" localSheetId="4">'таблица 5 '!$A$1:$K$33</definedName>
    <definedName name="_xlnm.Print_Area" localSheetId="5">'таблица 6'!$A$1:$E$34</definedName>
    <definedName name="_xlnm.Print_Area" localSheetId="6">'таблица 7'!$A$1:$D$8</definedName>
  </definedNames>
  <calcPr calcId="145621" refMode="R1C1"/>
</workbook>
</file>

<file path=xl/calcChain.xml><?xml version="1.0" encoding="utf-8"?>
<calcChain xmlns="http://schemas.openxmlformats.org/spreadsheetml/2006/main">
  <c r="F31" i="24"/>
  <c r="L12" i="23"/>
  <c r="O28" i="15" l="1"/>
  <c r="O42" s="1"/>
  <c r="N28"/>
  <c r="N42" s="1"/>
  <c r="M28"/>
  <c r="M42" s="1"/>
  <c r="L28"/>
  <c r="L42" s="1"/>
  <c r="K28"/>
  <c r="K42" s="1"/>
  <c r="J28"/>
  <c r="J42" s="1"/>
  <c r="O27"/>
  <c r="O41" s="1"/>
  <c r="N27"/>
  <c r="N41" s="1"/>
  <c r="M27"/>
  <c r="M41" s="1"/>
  <c r="L27"/>
  <c r="L41" s="1"/>
  <c r="K27"/>
  <c r="K41" s="1"/>
  <c r="J27"/>
  <c r="J41" s="1"/>
  <c r="O25"/>
  <c r="O39" s="1"/>
  <c r="N25"/>
  <c r="N39" s="1"/>
  <c r="M25"/>
  <c r="M39" s="1"/>
  <c r="L25"/>
  <c r="L39" s="1"/>
  <c r="K25"/>
  <c r="K39" s="1"/>
  <c r="J25"/>
  <c r="J39" s="1"/>
  <c r="O24"/>
  <c r="O38" s="1"/>
  <c r="N24"/>
  <c r="N38" s="1"/>
  <c r="M24"/>
  <c r="M38" s="1"/>
  <c r="L24"/>
  <c r="L38" s="1"/>
  <c r="K24"/>
  <c r="K38" s="1"/>
  <c r="J24"/>
  <c r="J38" s="1"/>
  <c r="O22"/>
  <c r="O29" s="1"/>
  <c r="O43" s="1"/>
  <c r="N22"/>
  <c r="N29" s="1"/>
  <c r="N43" s="1"/>
  <c r="M22"/>
  <c r="M29" s="1"/>
  <c r="M43" s="1"/>
  <c r="L22"/>
  <c r="L29" s="1"/>
  <c r="L43" s="1"/>
  <c r="K22"/>
  <c r="K29" s="1"/>
  <c r="K43" s="1"/>
  <c r="J22"/>
  <c r="I21"/>
  <c r="I28" s="1"/>
  <c r="I42" s="1"/>
  <c r="I20"/>
  <c r="I27" s="1"/>
  <c r="I41" s="1"/>
  <c r="O19"/>
  <c r="O16" s="1"/>
  <c r="O23" s="1"/>
  <c r="O37" s="1"/>
  <c r="N19"/>
  <c r="N26" s="1"/>
  <c r="N40" s="1"/>
  <c r="M19"/>
  <c r="M16" s="1"/>
  <c r="M23" s="1"/>
  <c r="M37" s="1"/>
  <c r="L19"/>
  <c r="L16" s="1"/>
  <c r="L23" s="1"/>
  <c r="L37" s="1"/>
  <c r="K19"/>
  <c r="K16" s="1"/>
  <c r="K23" s="1"/>
  <c r="K37" s="1"/>
  <c r="J19"/>
  <c r="J26" s="1"/>
  <c r="J40" s="1"/>
  <c r="I18"/>
  <c r="I25" s="1"/>
  <c r="I39" s="1"/>
  <c r="I17"/>
  <c r="I24" s="1"/>
  <c r="I38" s="1"/>
  <c r="I15"/>
  <c r="I12"/>
  <c r="J9"/>
  <c r="N16" l="1"/>
  <c r="N23" s="1"/>
  <c r="N37" s="1"/>
  <c r="I22"/>
  <c r="I29" s="1"/>
  <c r="I43" s="1"/>
  <c r="J16"/>
  <c r="I19"/>
  <c r="I9"/>
  <c r="O26"/>
  <c r="O40" s="1"/>
  <c r="J23"/>
  <c r="J37" s="1"/>
  <c r="K26"/>
  <c r="K40" s="1"/>
  <c r="L26"/>
  <c r="L40" s="1"/>
  <c r="J29"/>
  <c r="J43" s="1"/>
  <c r="M26"/>
  <c r="M40" s="1"/>
  <c r="H153" i="24"/>
  <c r="I153"/>
  <c r="I16" i="15" l="1"/>
  <c r="I23" s="1"/>
  <c r="I37" s="1"/>
  <c r="I26"/>
  <c r="I40" s="1"/>
  <c r="G45" i="24"/>
  <c r="H151"/>
  <c r="F153"/>
  <c r="F11"/>
  <c r="G17" s="1"/>
  <c r="G11" s="1"/>
  <c r="I12"/>
  <c r="I13"/>
  <c r="J13" s="1"/>
  <c r="I14"/>
  <c r="J14" s="1"/>
  <c r="I15"/>
  <c r="J15" s="1"/>
  <c r="K15" s="1"/>
  <c r="I16"/>
  <c r="J16" s="1"/>
  <c r="K16" s="1"/>
  <c r="M16" s="1"/>
  <c r="F18"/>
  <c r="G18"/>
  <c r="H18"/>
  <c r="I19"/>
  <c r="J20"/>
  <c r="K20" s="1"/>
  <c r="I21"/>
  <c r="J21" s="1"/>
  <c r="K21" s="1"/>
  <c r="I22"/>
  <c r="J22" s="1"/>
  <c r="I23"/>
  <c r="J23" s="1"/>
  <c r="I24"/>
  <c r="J24" s="1"/>
  <c r="K24" s="1"/>
  <c r="M24" s="1"/>
  <c r="F25"/>
  <c r="H25"/>
  <c r="I26"/>
  <c r="J26"/>
  <c r="K26" s="1"/>
  <c r="I27"/>
  <c r="J27" s="1"/>
  <c r="K27" s="1"/>
  <c r="M27" s="1"/>
  <c r="I28"/>
  <c r="J28" s="1"/>
  <c r="K28" s="1"/>
  <c r="M28" s="1"/>
  <c r="I29"/>
  <c r="I30"/>
  <c r="J30" s="1"/>
  <c r="K30" s="1"/>
  <c r="M30" s="1"/>
  <c r="N30" s="1"/>
  <c r="O30" s="1"/>
  <c r="P30" s="1"/>
  <c r="Q30" s="1"/>
  <c r="R30" s="1"/>
  <c r="G31"/>
  <c r="G153" s="1"/>
  <c r="J31"/>
  <c r="J153" s="1"/>
  <c r="K31"/>
  <c r="K153" s="1"/>
  <c r="F32"/>
  <c r="G32"/>
  <c r="H32"/>
  <c r="I33"/>
  <c r="I34"/>
  <c r="J34" s="1"/>
  <c r="I35"/>
  <c r="J35" s="1"/>
  <c r="K35" s="1"/>
  <c r="I36"/>
  <c r="I37"/>
  <c r="I38"/>
  <c r="J38" s="1"/>
  <c r="G39"/>
  <c r="H39"/>
  <c r="I40"/>
  <c r="I41"/>
  <c r="J41" s="1"/>
  <c r="I42"/>
  <c r="J42" s="1"/>
  <c r="K42" s="1"/>
  <c r="M42" s="1"/>
  <c r="N42" s="1"/>
  <c r="O42" s="1"/>
  <c r="I43"/>
  <c r="I44"/>
  <c r="F45"/>
  <c r="F39" s="1"/>
  <c r="I45"/>
  <c r="F46"/>
  <c r="I47"/>
  <c r="I48"/>
  <c r="J48" s="1"/>
  <c r="K48" s="1"/>
  <c r="M48" s="1"/>
  <c r="G49"/>
  <c r="G52" s="1"/>
  <c r="H52" s="1"/>
  <c r="H49"/>
  <c r="I49"/>
  <c r="J49" s="1"/>
  <c r="K49" s="1"/>
  <c r="M49" s="1"/>
  <c r="N49" s="1"/>
  <c r="O49" s="1"/>
  <c r="P49" s="1"/>
  <c r="Q49" s="1"/>
  <c r="R49" s="1"/>
  <c r="V49"/>
  <c r="I50"/>
  <c r="J50" s="1"/>
  <c r="K50" s="1"/>
  <c r="M50"/>
  <c r="I51"/>
  <c r="J51"/>
  <c r="K51" s="1"/>
  <c r="M51" s="1"/>
  <c r="U51"/>
  <c r="I54"/>
  <c r="J54" s="1"/>
  <c r="I55"/>
  <c r="J55" s="1"/>
  <c r="K55" s="1"/>
  <c r="M55" s="1"/>
  <c r="N55" s="1"/>
  <c r="O55" s="1"/>
  <c r="P55" s="1"/>
  <c r="Q55" s="1"/>
  <c r="R55" s="1"/>
  <c r="F56"/>
  <c r="I56"/>
  <c r="J56" s="1"/>
  <c r="K56"/>
  <c r="M56" s="1"/>
  <c r="N56" s="1"/>
  <c r="O56" s="1"/>
  <c r="I57"/>
  <c r="I58"/>
  <c r="F59"/>
  <c r="F66" s="1"/>
  <c r="F145" s="1"/>
  <c r="G59"/>
  <c r="U60"/>
  <c r="F61"/>
  <c r="G61"/>
  <c r="H61"/>
  <c r="F62"/>
  <c r="G62"/>
  <c r="H62"/>
  <c r="F63"/>
  <c r="F64"/>
  <c r="G64"/>
  <c r="H64"/>
  <c r="F65"/>
  <c r="G65"/>
  <c r="H65"/>
  <c r="I69"/>
  <c r="I70"/>
  <c r="J70" s="1"/>
  <c r="K70" s="1"/>
  <c r="M70" s="1"/>
  <c r="I71"/>
  <c r="J71" s="1"/>
  <c r="K71" s="1"/>
  <c r="M71" s="1"/>
  <c r="I72"/>
  <c r="J72" s="1"/>
  <c r="K72" s="1"/>
  <c r="M72" s="1"/>
  <c r="N72" s="1"/>
  <c r="I73"/>
  <c r="J73" s="1"/>
  <c r="K73" s="1"/>
  <c r="F74"/>
  <c r="F68" s="1"/>
  <c r="G74" s="1"/>
  <c r="F75"/>
  <c r="G75"/>
  <c r="H75"/>
  <c r="I76"/>
  <c r="I77"/>
  <c r="J77"/>
  <c r="K77" s="1"/>
  <c r="M77" s="1"/>
  <c r="I78"/>
  <c r="J78" s="1"/>
  <c r="I79"/>
  <c r="J79" s="1"/>
  <c r="K79" s="1"/>
  <c r="M79" s="1"/>
  <c r="I80"/>
  <c r="J80" s="1"/>
  <c r="K80" s="1"/>
  <c r="M80" s="1"/>
  <c r="I81"/>
  <c r="J81"/>
  <c r="K81" s="1"/>
  <c r="M81" s="1"/>
  <c r="F82"/>
  <c r="I83"/>
  <c r="J84"/>
  <c r="T84"/>
  <c r="G85"/>
  <c r="G82" s="1"/>
  <c r="H85"/>
  <c r="J85"/>
  <c r="K85" s="1"/>
  <c r="M85" s="1"/>
  <c r="I86"/>
  <c r="J86" s="1"/>
  <c r="I87"/>
  <c r="J87" s="1"/>
  <c r="K87" s="1"/>
  <c r="M87" s="1"/>
  <c r="N87" s="1"/>
  <c r="O87" s="1"/>
  <c r="P87" s="1"/>
  <c r="Q87" s="1"/>
  <c r="R87" s="1"/>
  <c r="I88"/>
  <c r="J88" s="1"/>
  <c r="F89"/>
  <c r="G95" s="1"/>
  <c r="I90"/>
  <c r="J90"/>
  <c r="K90" s="1"/>
  <c r="I91"/>
  <c r="J91" s="1"/>
  <c r="G92"/>
  <c r="H92"/>
  <c r="I93"/>
  <c r="J93" s="1"/>
  <c r="K93" s="1"/>
  <c r="M93" s="1"/>
  <c r="I94"/>
  <c r="F96"/>
  <c r="G96"/>
  <c r="H96"/>
  <c r="I97"/>
  <c r="J97" s="1"/>
  <c r="I98"/>
  <c r="I99"/>
  <c r="J99" s="1"/>
  <c r="K99" s="1"/>
  <c r="M99" s="1"/>
  <c r="I100"/>
  <c r="I101"/>
  <c r="J101"/>
  <c r="K101" s="1"/>
  <c r="J102"/>
  <c r="K102" s="1"/>
  <c r="M102" s="1"/>
  <c r="N102" s="1"/>
  <c r="O102" s="1"/>
  <c r="P102" s="1"/>
  <c r="Q102" s="1"/>
  <c r="F103"/>
  <c r="G103"/>
  <c r="H103"/>
  <c r="I104"/>
  <c r="I105"/>
  <c r="J105"/>
  <c r="K105" s="1"/>
  <c r="M105" s="1"/>
  <c r="I106"/>
  <c r="J106" s="1"/>
  <c r="K106" s="1"/>
  <c r="I107"/>
  <c r="J107" s="1"/>
  <c r="K107" s="1"/>
  <c r="M107" s="1"/>
  <c r="N107" s="1"/>
  <c r="O107" s="1"/>
  <c r="P107" s="1"/>
  <c r="Q107" s="1"/>
  <c r="R107" s="1"/>
  <c r="I108"/>
  <c r="J108"/>
  <c r="K108" s="1"/>
  <c r="M108" s="1"/>
  <c r="K109"/>
  <c r="M109"/>
  <c r="N109" s="1"/>
  <c r="F111"/>
  <c r="G111"/>
  <c r="H111"/>
  <c r="F112"/>
  <c r="G112"/>
  <c r="H112"/>
  <c r="F113"/>
  <c r="G113"/>
  <c r="H113"/>
  <c r="F114"/>
  <c r="G114"/>
  <c r="H114"/>
  <c r="H143" s="1"/>
  <c r="H158" s="1"/>
  <c r="F115"/>
  <c r="G115"/>
  <c r="H115"/>
  <c r="I115"/>
  <c r="F116"/>
  <c r="F118"/>
  <c r="G118"/>
  <c r="H118"/>
  <c r="I119"/>
  <c r="J119" s="1"/>
  <c r="I120"/>
  <c r="J120" s="1"/>
  <c r="K120" s="1"/>
  <c r="I121"/>
  <c r="J121" s="1"/>
  <c r="K121" s="1"/>
  <c r="M121" s="1"/>
  <c r="I122"/>
  <c r="J122" s="1"/>
  <c r="K122" s="1"/>
  <c r="M122" s="1"/>
  <c r="I123"/>
  <c r="I124"/>
  <c r="J124" s="1"/>
  <c r="K124" s="1"/>
  <c r="F125"/>
  <c r="G125"/>
  <c r="H125"/>
  <c r="I126"/>
  <c r="J126" s="1"/>
  <c r="K126" s="1"/>
  <c r="I127"/>
  <c r="J127" s="1"/>
  <c r="K127" s="1"/>
  <c r="M127" s="1"/>
  <c r="I128"/>
  <c r="I129"/>
  <c r="J129" s="1"/>
  <c r="I130"/>
  <c r="J130" s="1"/>
  <c r="K130" s="1"/>
  <c r="M130" s="1"/>
  <c r="N130" s="1"/>
  <c r="O130" s="1"/>
  <c r="P130" s="1"/>
  <c r="Q130" s="1"/>
  <c r="R130" s="1"/>
  <c r="I131"/>
  <c r="J131" s="1"/>
  <c r="K131" s="1"/>
  <c r="M131" s="1"/>
  <c r="N131" s="1"/>
  <c r="O131" s="1"/>
  <c r="P131" s="1"/>
  <c r="Q131" s="1"/>
  <c r="R131" s="1"/>
  <c r="F133"/>
  <c r="G133"/>
  <c r="G132" s="1"/>
  <c r="H133"/>
  <c r="F134"/>
  <c r="G134"/>
  <c r="H134"/>
  <c r="F135"/>
  <c r="G135"/>
  <c r="H135"/>
  <c r="F136"/>
  <c r="G136"/>
  <c r="H136"/>
  <c r="I136"/>
  <c r="M137"/>
  <c r="L137" s="1"/>
  <c r="E137" s="1"/>
  <c r="F138"/>
  <c r="G138"/>
  <c r="H138"/>
  <c r="G141"/>
  <c r="L144"/>
  <c r="E144" s="1"/>
  <c r="M147"/>
  <c r="F148"/>
  <c r="G148"/>
  <c r="L148"/>
  <c r="F149"/>
  <c r="G149"/>
  <c r="G147" s="1"/>
  <c r="L149"/>
  <c r="F150"/>
  <c r="G150"/>
  <c r="H150"/>
  <c r="I150"/>
  <c r="J150"/>
  <c r="F151"/>
  <c r="G151"/>
  <c r="L151"/>
  <c r="L152"/>
  <c r="E152" s="1"/>
  <c r="L159"/>
  <c r="E159" s="1"/>
  <c r="F167"/>
  <c r="F196" s="1"/>
  <c r="G167"/>
  <c r="F170"/>
  <c r="G170"/>
  <c r="H170"/>
  <c r="I170"/>
  <c r="F171"/>
  <c r="G171"/>
  <c r="H171"/>
  <c r="I171"/>
  <c r="F172"/>
  <c r="G172"/>
  <c r="H172"/>
  <c r="I172"/>
  <c r="J172"/>
  <c r="F173"/>
  <c r="G173"/>
  <c r="H173"/>
  <c r="H174"/>
  <c r="H167" s="1"/>
  <c r="H196" s="1"/>
  <c r="F175"/>
  <c r="G175"/>
  <c r="H175"/>
  <c r="I175"/>
  <c r="F177"/>
  <c r="G177"/>
  <c r="M177"/>
  <c r="N177" s="1"/>
  <c r="O177"/>
  <c r="P177" s="1"/>
  <c r="Q177" s="1"/>
  <c r="R177" s="1"/>
  <c r="F178"/>
  <c r="G178"/>
  <c r="M178"/>
  <c r="F179"/>
  <c r="M179"/>
  <c r="N179" s="1"/>
  <c r="O179" s="1"/>
  <c r="P179" s="1"/>
  <c r="Q179" s="1"/>
  <c r="R179" s="1"/>
  <c r="F180"/>
  <c r="G180"/>
  <c r="M181"/>
  <c r="N181" s="1"/>
  <c r="O181" s="1"/>
  <c r="P181" s="1"/>
  <c r="Q181" s="1"/>
  <c r="R181" s="1"/>
  <c r="G182"/>
  <c r="H182"/>
  <c r="I182" s="1"/>
  <c r="F183"/>
  <c r="G183"/>
  <c r="H183"/>
  <c r="I183"/>
  <c r="J183"/>
  <c r="K183"/>
  <c r="M184"/>
  <c r="M185"/>
  <c r="N185" s="1"/>
  <c r="O185" s="1"/>
  <c r="P185" s="1"/>
  <c r="Q185" s="1"/>
  <c r="R185" s="1"/>
  <c r="M186"/>
  <c r="M187"/>
  <c r="N187" s="1"/>
  <c r="O187" s="1"/>
  <c r="P187" s="1"/>
  <c r="Q187" s="1"/>
  <c r="R187" s="1"/>
  <c r="M188"/>
  <c r="M189"/>
  <c r="N189" s="1"/>
  <c r="O189" s="1"/>
  <c r="P189" s="1"/>
  <c r="Q189" s="1"/>
  <c r="R189" s="1"/>
  <c r="G196"/>
  <c r="M35" l="1"/>
  <c r="N35" s="1"/>
  <c r="O35" s="1"/>
  <c r="K172"/>
  <c r="M172" s="1"/>
  <c r="F141"/>
  <c r="U85"/>
  <c r="G164"/>
  <c r="I134"/>
  <c r="I62"/>
  <c r="I176"/>
  <c r="J182"/>
  <c r="H74"/>
  <c r="G116"/>
  <c r="G110" s="1"/>
  <c r="I52"/>
  <c r="J52" s="1"/>
  <c r="K52" s="1"/>
  <c r="M52" s="1"/>
  <c r="N52" s="1"/>
  <c r="O52" s="1"/>
  <c r="P52" s="1"/>
  <c r="Q52" s="1"/>
  <c r="R52" s="1"/>
  <c r="H46"/>
  <c r="N28"/>
  <c r="O28" s="1"/>
  <c r="P28" s="1"/>
  <c r="Q28" s="1"/>
  <c r="R28" s="1"/>
  <c r="L28"/>
  <c r="N93"/>
  <c r="O93" s="1"/>
  <c r="P93" s="1"/>
  <c r="Q93" s="1"/>
  <c r="R93" s="1"/>
  <c r="K22"/>
  <c r="N24"/>
  <c r="O24" s="1"/>
  <c r="P24" s="1"/>
  <c r="Q24" s="1"/>
  <c r="R24" s="1"/>
  <c r="L24"/>
  <c r="E24" s="1"/>
  <c r="H176"/>
  <c r="G143"/>
  <c r="G166" s="1"/>
  <c r="G46"/>
  <c r="E148"/>
  <c r="I103"/>
  <c r="G63"/>
  <c r="G142" s="1"/>
  <c r="I151"/>
  <c r="L49"/>
  <c r="E49" s="1"/>
  <c r="E149"/>
  <c r="G25"/>
  <c r="I138"/>
  <c r="H132"/>
  <c r="K129"/>
  <c r="J136"/>
  <c r="I147"/>
  <c r="N122"/>
  <c r="O122" s="1"/>
  <c r="P122" s="1"/>
  <c r="Q122" s="1"/>
  <c r="R122" s="1"/>
  <c r="N121"/>
  <c r="O121" s="1"/>
  <c r="P121" s="1"/>
  <c r="Q121" s="1"/>
  <c r="R121" s="1"/>
  <c r="J176"/>
  <c r="K182"/>
  <c r="K136"/>
  <c r="M136" s="1"/>
  <c r="M129"/>
  <c r="M126"/>
  <c r="K86"/>
  <c r="J58"/>
  <c r="K58" s="1"/>
  <c r="M58" s="1"/>
  <c r="J44"/>
  <c r="K44" s="1"/>
  <c r="M44" s="1"/>
  <c r="K38"/>
  <c r="M38" s="1"/>
  <c r="P35"/>
  <c r="Q35" s="1"/>
  <c r="R35" s="1"/>
  <c r="M20"/>
  <c r="F160"/>
  <c r="F168"/>
  <c r="F197" s="1"/>
  <c r="H140"/>
  <c r="N99"/>
  <c r="O99" s="1"/>
  <c r="P99" s="1"/>
  <c r="Q99" s="1"/>
  <c r="R99" s="1"/>
  <c r="K88"/>
  <c r="M88" s="1"/>
  <c r="N79"/>
  <c r="O79" s="1"/>
  <c r="P79" s="1"/>
  <c r="Q79" s="1"/>
  <c r="R79" s="1"/>
  <c r="N71"/>
  <c r="F142"/>
  <c r="N51"/>
  <c r="O51" s="1"/>
  <c r="P51" s="1"/>
  <c r="Q51" s="1"/>
  <c r="R51" s="1"/>
  <c r="M31"/>
  <c r="I64"/>
  <c r="I173"/>
  <c r="I169" s="1"/>
  <c r="I25"/>
  <c r="J29"/>
  <c r="J151" s="1"/>
  <c r="J147" s="1"/>
  <c r="N16"/>
  <c r="F132"/>
  <c r="M120"/>
  <c r="K134"/>
  <c r="M134" s="1"/>
  <c r="O109"/>
  <c r="P109" s="1"/>
  <c r="Q109" s="1"/>
  <c r="R109" s="1"/>
  <c r="N81"/>
  <c r="O81" s="1"/>
  <c r="P81" s="1"/>
  <c r="Q81" s="1"/>
  <c r="R81" s="1"/>
  <c r="I75"/>
  <c r="J76"/>
  <c r="I111"/>
  <c r="O72"/>
  <c r="G53"/>
  <c r="H59"/>
  <c r="H53" s="1"/>
  <c r="I59" s="1"/>
  <c r="J59" s="1"/>
  <c r="K59" s="1"/>
  <c r="M59" s="1"/>
  <c r="P56"/>
  <c r="Q56" s="1"/>
  <c r="R56" s="1"/>
  <c r="L48"/>
  <c r="E48" s="1"/>
  <c r="N48"/>
  <c r="O48" s="1"/>
  <c r="P48" s="1"/>
  <c r="Q48" s="1"/>
  <c r="R48" s="1"/>
  <c r="J45"/>
  <c r="K45" s="1"/>
  <c r="M45" s="1"/>
  <c r="P42"/>
  <c r="Q42" s="1"/>
  <c r="R42" s="1"/>
  <c r="I65"/>
  <c r="J37"/>
  <c r="I174"/>
  <c r="I167" s="1"/>
  <c r="I196" s="1"/>
  <c r="I61"/>
  <c r="J19"/>
  <c r="I18"/>
  <c r="J118"/>
  <c r="G169"/>
  <c r="F147"/>
  <c r="J175"/>
  <c r="H169"/>
  <c r="F143"/>
  <c r="G140"/>
  <c r="L131"/>
  <c r="E131" s="1"/>
  <c r="R102"/>
  <c r="L102" s="1"/>
  <c r="E102" s="1"/>
  <c r="N127"/>
  <c r="O127" s="1"/>
  <c r="P127" s="1"/>
  <c r="Q127" s="1"/>
  <c r="R127" s="1"/>
  <c r="M124"/>
  <c r="K138"/>
  <c r="M138" s="1"/>
  <c r="F164"/>
  <c r="F193" s="1"/>
  <c r="N108"/>
  <c r="O108" s="1"/>
  <c r="P108" s="1"/>
  <c r="Q108" s="1"/>
  <c r="R108" s="1"/>
  <c r="G156"/>
  <c r="G193"/>
  <c r="J128"/>
  <c r="I135"/>
  <c r="K119"/>
  <c r="J133"/>
  <c r="G158"/>
  <c r="G195"/>
  <c r="M106"/>
  <c r="N105"/>
  <c r="O105" s="1"/>
  <c r="P105" s="1"/>
  <c r="Q105" s="1"/>
  <c r="R105" s="1"/>
  <c r="M101"/>
  <c r="K78"/>
  <c r="M78" s="1"/>
  <c r="M73"/>
  <c r="F53"/>
  <c r="L189"/>
  <c r="E189" s="1"/>
  <c r="L187"/>
  <c r="E187" s="1"/>
  <c r="E185"/>
  <c r="F169"/>
  <c r="L130"/>
  <c r="E130" s="1"/>
  <c r="N188"/>
  <c r="O188" s="1"/>
  <c r="P188" s="1"/>
  <c r="Q188" s="1"/>
  <c r="R188" s="1"/>
  <c r="N186"/>
  <c r="O186" s="1"/>
  <c r="P186" s="1"/>
  <c r="Q186" s="1"/>
  <c r="R186" s="1"/>
  <c r="N184"/>
  <c r="O184" s="1"/>
  <c r="P184" s="1"/>
  <c r="Q184" s="1"/>
  <c r="R184" s="1"/>
  <c r="L181"/>
  <c r="E181" s="1"/>
  <c r="L179"/>
  <c r="E179" s="1"/>
  <c r="N178"/>
  <c r="O178" s="1"/>
  <c r="P178" s="1"/>
  <c r="Q178" s="1"/>
  <c r="R178" s="1"/>
  <c r="L177"/>
  <c r="N172"/>
  <c r="O172" s="1"/>
  <c r="P172" s="1"/>
  <c r="Q172" s="1"/>
  <c r="R172" s="1"/>
  <c r="F176"/>
  <c r="G176"/>
  <c r="H166"/>
  <c r="H195" s="1"/>
  <c r="F156"/>
  <c r="H147"/>
  <c r="F110"/>
  <c r="L107"/>
  <c r="E107" s="1"/>
  <c r="J100"/>
  <c r="K100" s="1"/>
  <c r="M100" s="1"/>
  <c r="J98"/>
  <c r="I96"/>
  <c r="I112"/>
  <c r="I141" s="1"/>
  <c r="K97"/>
  <c r="I133"/>
  <c r="J94"/>
  <c r="N85"/>
  <c r="O85" s="1"/>
  <c r="P85" s="1"/>
  <c r="Q85" s="1"/>
  <c r="R85" s="1"/>
  <c r="N80"/>
  <c r="O80" s="1"/>
  <c r="P80" s="1"/>
  <c r="Q80" s="1"/>
  <c r="R80" s="1"/>
  <c r="N70"/>
  <c r="M26"/>
  <c r="K23"/>
  <c r="M23" s="1"/>
  <c r="M21"/>
  <c r="K150"/>
  <c r="K14"/>
  <c r="J63"/>
  <c r="H17"/>
  <c r="G66"/>
  <c r="G60" s="1"/>
  <c r="J171"/>
  <c r="J134"/>
  <c r="J138"/>
  <c r="I118"/>
  <c r="H141"/>
  <c r="I114"/>
  <c r="G68"/>
  <c r="K84"/>
  <c r="J57"/>
  <c r="K57" s="1"/>
  <c r="M57" s="1"/>
  <c r="I53"/>
  <c r="K54"/>
  <c r="N50"/>
  <c r="O50" s="1"/>
  <c r="P50" s="1"/>
  <c r="Q50" s="1"/>
  <c r="R50" s="1"/>
  <c r="J43"/>
  <c r="K43" s="1"/>
  <c r="M43" s="1"/>
  <c r="J40"/>
  <c r="J36"/>
  <c r="K36" s="1"/>
  <c r="M36" s="1"/>
  <c r="J33"/>
  <c r="H95"/>
  <c r="I95" s="1"/>
  <c r="J95" s="1"/>
  <c r="K95" s="1"/>
  <c r="M95" s="1"/>
  <c r="H82"/>
  <c r="I82"/>
  <c r="J83"/>
  <c r="H68"/>
  <c r="I74"/>
  <c r="N27"/>
  <c r="O27" s="1"/>
  <c r="P27" s="1"/>
  <c r="Q27" s="1"/>
  <c r="R27" s="1"/>
  <c r="I125"/>
  <c r="J123"/>
  <c r="K123" s="1"/>
  <c r="M123" s="1"/>
  <c r="F140"/>
  <c r="J104"/>
  <c r="K91"/>
  <c r="M91" s="1"/>
  <c r="N77"/>
  <c r="O77" s="1"/>
  <c r="P77" s="1"/>
  <c r="Q77" s="1"/>
  <c r="R77" s="1"/>
  <c r="I68"/>
  <c r="L55"/>
  <c r="E55" s="1"/>
  <c r="K41"/>
  <c r="M41" s="1"/>
  <c r="I39"/>
  <c r="K34"/>
  <c r="I32"/>
  <c r="L30"/>
  <c r="E30" s="1"/>
  <c r="J25"/>
  <c r="H63"/>
  <c r="H142" s="1"/>
  <c r="I46"/>
  <c r="J47"/>
  <c r="J62"/>
  <c r="K13"/>
  <c r="G89"/>
  <c r="E28"/>
  <c r="M90"/>
  <c r="M15"/>
  <c r="I63"/>
  <c r="L87"/>
  <c r="E87" s="1"/>
  <c r="F60"/>
  <c r="I92"/>
  <c r="J69"/>
  <c r="J12"/>
  <c r="H11" i="23"/>
  <c r="J11"/>
  <c r="H13"/>
  <c r="H15"/>
  <c r="J15"/>
  <c r="L85" i="24" l="1"/>
  <c r="E85" s="1"/>
  <c r="L127"/>
  <c r="E127" s="1"/>
  <c r="L52"/>
  <c r="E52"/>
  <c r="J64"/>
  <c r="J18" i="23"/>
  <c r="J65" i="24"/>
  <c r="L93"/>
  <c r="E93" s="1"/>
  <c r="L178"/>
  <c r="E178" s="1"/>
  <c r="M22"/>
  <c r="L105"/>
  <c r="E105" s="1"/>
  <c r="G165"/>
  <c r="G194" s="1"/>
  <c r="G157"/>
  <c r="L80"/>
  <c r="E80" s="1"/>
  <c r="L99"/>
  <c r="E99" s="1"/>
  <c r="I132"/>
  <c r="J61"/>
  <c r="K12"/>
  <c r="N91"/>
  <c r="O91" s="1"/>
  <c r="P91" s="1"/>
  <c r="Q91" s="1"/>
  <c r="R91" s="1"/>
  <c r="N95"/>
  <c r="O95" s="1"/>
  <c r="P95" s="1"/>
  <c r="Q95" s="1"/>
  <c r="R95" s="1"/>
  <c r="N21"/>
  <c r="M97"/>
  <c r="N73"/>
  <c r="N106"/>
  <c r="O106" s="1"/>
  <c r="P106" s="1"/>
  <c r="Q106" s="1"/>
  <c r="R106" s="1"/>
  <c r="G163"/>
  <c r="G192" s="1"/>
  <c r="G155"/>
  <c r="J18"/>
  <c r="K19"/>
  <c r="K62"/>
  <c r="M13"/>
  <c r="M34"/>
  <c r="K171"/>
  <c r="N26"/>
  <c r="O70"/>
  <c r="J135"/>
  <c r="K128"/>
  <c r="N59"/>
  <c r="O59" s="1"/>
  <c r="P59" s="1"/>
  <c r="Q59" s="1"/>
  <c r="R59" s="1"/>
  <c r="N31"/>
  <c r="O31" s="1"/>
  <c r="P31" s="1"/>
  <c r="Q31" s="1"/>
  <c r="R31" s="1"/>
  <c r="H163"/>
  <c r="H192" s="1"/>
  <c r="H155"/>
  <c r="N20"/>
  <c r="O20" s="1"/>
  <c r="P20" s="1"/>
  <c r="Q20" s="1"/>
  <c r="R20" s="1"/>
  <c r="N38"/>
  <c r="O38" s="1"/>
  <c r="P38" s="1"/>
  <c r="Q38" s="1"/>
  <c r="R38" s="1"/>
  <c r="N58"/>
  <c r="O58" s="1"/>
  <c r="P58" s="1"/>
  <c r="Q58" s="1"/>
  <c r="R58" s="1"/>
  <c r="N126"/>
  <c r="K176"/>
  <c r="M182"/>
  <c r="F155"/>
  <c r="F139"/>
  <c r="F163"/>
  <c r="J111"/>
  <c r="K69"/>
  <c r="N15"/>
  <c r="H165"/>
  <c r="H194" s="1"/>
  <c r="H157"/>
  <c r="N41"/>
  <c r="O41" s="1"/>
  <c r="P41" s="1"/>
  <c r="Q41" s="1"/>
  <c r="R41" s="1"/>
  <c r="K104"/>
  <c r="J103"/>
  <c r="I116"/>
  <c r="J74"/>
  <c r="J68" s="1"/>
  <c r="N36"/>
  <c r="O36" s="1"/>
  <c r="P36" s="1"/>
  <c r="Q36" s="1"/>
  <c r="R36" s="1"/>
  <c r="N43"/>
  <c r="O43" s="1"/>
  <c r="P43" s="1"/>
  <c r="Q43" s="1"/>
  <c r="R43" s="1"/>
  <c r="N57"/>
  <c r="O57" s="1"/>
  <c r="P57" s="1"/>
  <c r="Q57" s="1"/>
  <c r="R57" s="1"/>
  <c r="G145"/>
  <c r="G139" s="1"/>
  <c r="N23"/>
  <c r="O23" s="1"/>
  <c r="P23" s="1"/>
  <c r="Q23" s="1"/>
  <c r="R23" s="1"/>
  <c r="K94"/>
  <c r="J115"/>
  <c r="N100"/>
  <c r="O100" s="1"/>
  <c r="P100" s="1"/>
  <c r="Q100" s="1"/>
  <c r="R100" s="1"/>
  <c r="N78"/>
  <c r="O78" s="1"/>
  <c r="P78" s="1"/>
  <c r="Q78" s="1"/>
  <c r="R78" s="1"/>
  <c r="N124"/>
  <c r="F158"/>
  <c r="F166"/>
  <c r="F195" s="1"/>
  <c r="I140"/>
  <c r="N45"/>
  <c r="O45" s="1"/>
  <c r="P45" s="1"/>
  <c r="Q45" s="1"/>
  <c r="R45" s="1"/>
  <c r="N120"/>
  <c r="K29"/>
  <c r="K151" s="1"/>
  <c r="J173"/>
  <c r="O71"/>
  <c r="N88"/>
  <c r="O88" s="1"/>
  <c r="P88" s="1"/>
  <c r="Q88" s="1"/>
  <c r="R88" s="1"/>
  <c r="N44"/>
  <c r="O44" s="1"/>
  <c r="P44" s="1"/>
  <c r="Q44" s="1"/>
  <c r="R44" s="1"/>
  <c r="N129"/>
  <c r="H116"/>
  <c r="L79"/>
  <c r="E79" s="1"/>
  <c r="H89"/>
  <c r="J53"/>
  <c r="L77"/>
  <c r="E77" s="1"/>
  <c r="E180"/>
  <c r="L186"/>
  <c r="E186" s="1"/>
  <c r="L56"/>
  <c r="E56" s="1"/>
  <c r="L81"/>
  <c r="E81" s="1"/>
  <c r="L51"/>
  <c r="E51" s="1"/>
  <c r="L35"/>
  <c r="E35" s="1"/>
  <c r="J114"/>
  <c r="L122"/>
  <c r="E122" s="1"/>
  <c r="J82"/>
  <c r="K83"/>
  <c r="K53"/>
  <c r="M54"/>
  <c r="H156"/>
  <c r="H164"/>
  <c r="H193" s="1"/>
  <c r="K63"/>
  <c r="M14"/>
  <c r="K98"/>
  <c r="M98" s="1"/>
  <c r="J96"/>
  <c r="J112"/>
  <c r="N101"/>
  <c r="O101" s="1"/>
  <c r="P101" s="1"/>
  <c r="Q101" s="1"/>
  <c r="R101" s="1"/>
  <c r="K118"/>
  <c r="M119"/>
  <c r="K133"/>
  <c r="E184"/>
  <c r="L183"/>
  <c r="K37"/>
  <c r="J174"/>
  <c r="I143"/>
  <c r="J46"/>
  <c r="K47"/>
  <c r="N123"/>
  <c r="O123" s="1"/>
  <c r="P123" s="1"/>
  <c r="Q123" s="1"/>
  <c r="R123" s="1"/>
  <c r="P72"/>
  <c r="I89"/>
  <c r="J92"/>
  <c r="I113"/>
  <c r="I142" s="1"/>
  <c r="N90"/>
  <c r="J32"/>
  <c r="K33"/>
  <c r="J170"/>
  <c r="J39"/>
  <c r="K40"/>
  <c r="M84"/>
  <c r="K112"/>
  <c r="H11"/>
  <c r="I17"/>
  <c r="H66"/>
  <c r="I164"/>
  <c r="I193" s="1"/>
  <c r="I156"/>
  <c r="J75"/>
  <c r="K76"/>
  <c r="O16"/>
  <c r="F157"/>
  <c r="F165"/>
  <c r="F194" s="1"/>
  <c r="U141"/>
  <c r="K114"/>
  <c r="M86"/>
  <c r="L27"/>
  <c r="E27" s="1"/>
  <c r="E177"/>
  <c r="L42"/>
  <c r="E42" s="1"/>
  <c r="L50"/>
  <c r="E50" s="1"/>
  <c r="J125"/>
  <c r="L172"/>
  <c r="E172" s="1"/>
  <c r="L108"/>
  <c r="E108" s="1"/>
  <c r="L188"/>
  <c r="E188" s="1"/>
  <c r="L109"/>
  <c r="E109" s="1"/>
  <c r="K175"/>
  <c r="M175" s="1"/>
  <c r="L121"/>
  <c r="E121" s="1"/>
  <c r="L123" l="1"/>
  <c r="E123" s="1"/>
  <c r="L45"/>
  <c r="E45" s="1"/>
  <c r="L58"/>
  <c r="E58" s="1"/>
  <c r="E151"/>
  <c r="K147"/>
  <c r="I110"/>
  <c r="L44"/>
  <c r="E44" s="1"/>
  <c r="L100"/>
  <c r="E100" s="1"/>
  <c r="L23"/>
  <c r="E23" s="1"/>
  <c r="L38"/>
  <c r="E38" s="1"/>
  <c r="L101"/>
  <c r="E101" s="1"/>
  <c r="L78"/>
  <c r="E78" s="1"/>
  <c r="L41"/>
  <c r="E41" s="1"/>
  <c r="L31"/>
  <c r="N22"/>
  <c r="O22" s="1"/>
  <c r="P22" s="1"/>
  <c r="Q22" s="1"/>
  <c r="R22" s="1"/>
  <c r="K96"/>
  <c r="L91"/>
  <c r="E91" s="1"/>
  <c r="N175"/>
  <c r="O175" s="1"/>
  <c r="P175" s="1"/>
  <c r="Q175" s="1"/>
  <c r="R175" s="1"/>
  <c r="N86"/>
  <c r="M114"/>
  <c r="K39"/>
  <c r="M40"/>
  <c r="M29"/>
  <c r="K173"/>
  <c r="M173" s="1"/>
  <c r="K25"/>
  <c r="K64"/>
  <c r="N13"/>
  <c r="M62"/>
  <c r="H145"/>
  <c r="H60"/>
  <c r="N84"/>
  <c r="M112"/>
  <c r="H110"/>
  <c r="O129"/>
  <c r="N136"/>
  <c r="F162"/>
  <c r="O26"/>
  <c r="K18"/>
  <c r="M19"/>
  <c r="M96"/>
  <c r="N97"/>
  <c r="J140"/>
  <c r="J169"/>
  <c r="K92"/>
  <c r="J113"/>
  <c r="J142" s="1"/>
  <c r="J89"/>
  <c r="M37"/>
  <c r="K174"/>
  <c r="K65"/>
  <c r="M63"/>
  <c r="N14"/>
  <c r="I192"/>
  <c r="I155"/>
  <c r="I163"/>
  <c r="M94"/>
  <c r="K115"/>
  <c r="K103"/>
  <c r="M104"/>
  <c r="M76"/>
  <c r="K75"/>
  <c r="O90"/>
  <c r="Q72"/>
  <c r="K46"/>
  <c r="M47"/>
  <c r="J167"/>
  <c r="M133"/>
  <c r="N98"/>
  <c r="O98" s="1"/>
  <c r="P98" s="1"/>
  <c r="Q98" s="1"/>
  <c r="R98" s="1"/>
  <c r="K82"/>
  <c r="M83"/>
  <c r="N134"/>
  <c r="O120"/>
  <c r="O15"/>
  <c r="O73"/>
  <c r="O21"/>
  <c r="N150"/>
  <c r="E183"/>
  <c r="L88"/>
  <c r="E88" s="1"/>
  <c r="L36"/>
  <c r="E36" s="1"/>
  <c r="J143"/>
  <c r="J132"/>
  <c r="L43"/>
  <c r="E43" s="1"/>
  <c r="F192"/>
  <c r="L20"/>
  <c r="E20" s="1"/>
  <c r="L59"/>
  <c r="E59" s="1"/>
  <c r="L106"/>
  <c r="E106" s="1"/>
  <c r="P16"/>
  <c r="J17"/>
  <c r="I66"/>
  <c r="I11"/>
  <c r="N138"/>
  <c r="O124"/>
  <c r="N182"/>
  <c r="O182" s="1"/>
  <c r="P182" s="1"/>
  <c r="Q182" s="1"/>
  <c r="R182" s="1"/>
  <c r="K32"/>
  <c r="M33"/>
  <c r="K170"/>
  <c r="I166"/>
  <c r="I158"/>
  <c r="N54"/>
  <c r="M53"/>
  <c r="I157"/>
  <c r="I165"/>
  <c r="I194" s="1"/>
  <c r="M69"/>
  <c r="K111"/>
  <c r="F154"/>
  <c r="O126"/>
  <c r="K135"/>
  <c r="M135" s="1"/>
  <c r="M128"/>
  <c r="K125"/>
  <c r="N34"/>
  <c r="O34" s="1"/>
  <c r="P34" s="1"/>
  <c r="Q34" s="1"/>
  <c r="R34" s="1"/>
  <c r="M118"/>
  <c r="N119"/>
  <c r="P71"/>
  <c r="G168"/>
  <c r="G197" s="1"/>
  <c r="G160"/>
  <c r="K74"/>
  <c r="K68" s="1"/>
  <c r="J116"/>
  <c r="J110" s="1"/>
  <c r="P70"/>
  <c r="M171"/>
  <c r="M12"/>
  <c r="K61"/>
  <c r="L57"/>
  <c r="E57" s="1"/>
  <c r="J141"/>
  <c r="K141"/>
  <c r="L95"/>
  <c r="E95" s="1"/>
  <c r="L175" l="1"/>
  <c r="E175" s="1"/>
  <c r="L22"/>
  <c r="E22" s="1"/>
  <c r="L98"/>
  <c r="E98" s="1"/>
  <c r="E31"/>
  <c r="L153"/>
  <c r="E153" s="1"/>
  <c r="L182"/>
  <c r="K132"/>
  <c r="G191"/>
  <c r="N12"/>
  <c r="M61"/>
  <c r="Q70"/>
  <c r="O150"/>
  <c r="O147" s="1"/>
  <c r="P21"/>
  <c r="J157"/>
  <c r="J165"/>
  <c r="J194" s="1"/>
  <c r="K164"/>
  <c r="M164" s="1"/>
  <c r="K156"/>
  <c r="K169"/>
  <c r="M170"/>
  <c r="I145"/>
  <c r="I60"/>
  <c r="N147"/>
  <c r="P15"/>
  <c r="M82"/>
  <c r="N83"/>
  <c r="M132"/>
  <c r="M46"/>
  <c r="N47"/>
  <c r="P90"/>
  <c r="M75"/>
  <c r="N76"/>
  <c r="N96"/>
  <c r="O97"/>
  <c r="N62"/>
  <c r="O13"/>
  <c r="N29"/>
  <c r="M25"/>
  <c r="M64"/>
  <c r="K140"/>
  <c r="N171"/>
  <c r="O171" s="1"/>
  <c r="P171" s="1"/>
  <c r="Q171" s="1"/>
  <c r="R171" s="1"/>
  <c r="K116"/>
  <c r="M74"/>
  <c r="N133"/>
  <c r="N118"/>
  <c r="O119"/>
  <c r="P126"/>
  <c r="Q16"/>
  <c r="P73"/>
  <c r="J196"/>
  <c r="R72"/>
  <c r="L72" s="1"/>
  <c r="E72" s="1"/>
  <c r="N37"/>
  <c r="M65"/>
  <c r="J155"/>
  <c r="J163"/>
  <c r="M18"/>
  <c r="N19"/>
  <c r="N173"/>
  <c r="O173" s="1"/>
  <c r="P173" s="1"/>
  <c r="Q173" s="1"/>
  <c r="R173" s="1"/>
  <c r="I195"/>
  <c r="G154"/>
  <c r="G162"/>
  <c r="L34"/>
  <c r="E34" s="1"/>
  <c r="N128"/>
  <c r="M125"/>
  <c r="M68"/>
  <c r="N69"/>
  <c r="M111"/>
  <c r="M32"/>
  <c r="N33"/>
  <c r="O138"/>
  <c r="P124"/>
  <c r="J66"/>
  <c r="K17"/>
  <c r="J11"/>
  <c r="N104"/>
  <c r="N94"/>
  <c r="M115"/>
  <c r="P26"/>
  <c r="H160"/>
  <c r="H154" s="1"/>
  <c r="H168"/>
  <c r="H162" s="1"/>
  <c r="H139"/>
  <c r="K143"/>
  <c r="O86"/>
  <c r="N114"/>
  <c r="J164"/>
  <c r="J156"/>
  <c r="Q71"/>
  <c r="O54"/>
  <c r="N53"/>
  <c r="F191"/>
  <c r="J166"/>
  <c r="J195" s="1"/>
  <c r="J158"/>
  <c r="O134"/>
  <c r="P120"/>
  <c r="O14"/>
  <c r="N63"/>
  <c r="K167"/>
  <c r="M174"/>
  <c r="M92"/>
  <c r="K113"/>
  <c r="K142" s="1"/>
  <c r="K89"/>
  <c r="O136"/>
  <c r="P129"/>
  <c r="O84"/>
  <c r="N112"/>
  <c r="M141"/>
  <c r="M39"/>
  <c r="N40"/>
  <c r="E182" l="1"/>
  <c r="E176" s="1"/>
  <c r="L176"/>
  <c r="K193"/>
  <c r="K110"/>
  <c r="N141"/>
  <c r="N174"/>
  <c r="O174" s="1"/>
  <c r="P174" s="1"/>
  <c r="Q174" s="1"/>
  <c r="R174" s="1"/>
  <c r="O94"/>
  <c r="N115"/>
  <c r="N32"/>
  <c r="O33"/>
  <c r="N18"/>
  <c r="O19"/>
  <c r="N156"/>
  <c r="N92"/>
  <c r="M113"/>
  <c r="M89"/>
  <c r="K158"/>
  <c r="K166"/>
  <c r="K195" s="1"/>
  <c r="Q73"/>
  <c r="M143"/>
  <c r="O62"/>
  <c r="P13"/>
  <c r="Q90"/>
  <c r="N82"/>
  <c r="O83"/>
  <c r="I168"/>
  <c r="I162" s="1"/>
  <c r="I160"/>
  <c r="I154" s="1"/>
  <c r="I139"/>
  <c r="N164"/>
  <c r="O164" s="1"/>
  <c r="P164" s="1"/>
  <c r="Q164" s="1"/>
  <c r="R164" s="1"/>
  <c r="M140"/>
  <c r="N39"/>
  <c r="O40"/>
  <c r="Q129"/>
  <c r="P136"/>
  <c r="Q124"/>
  <c r="P138"/>
  <c r="R16"/>
  <c r="L16" s="1"/>
  <c r="E16" s="1"/>
  <c r="O118"/>
  <c r="P119"/>
  <c r="O133"/>
  <c r="N46"/>
  <c r="O47"/>
  <c r="M156"/>
  <c r="M193"/>
  <c r="K196"/>
  <c r="M167"/>
  <c r="Q120"/>
  <c r="P134"/>
  <c r="O53"/>
  <c r="P54"/>
  <c r="P86"/>
  <c r="O114"/>
  <c r="N103"/>
  <c r="O104"/>
  <c r="J145"/>
  <c r="J60"/>
  <c r="O69"/>
  <c r="N111"/>
  <c r="O128"/>
  <c r="N135"/>
  <c r="N125"/>
  <c r="O37"/>
  <c r="N65"/>
  <c r="N74"/>
  <c r="N68" s="1"/>
  <c r="M116"/>
  <c r="K155"/>
  <c r="K163"/>
  <c r="K192" s="1"/>
  <c r="O29"/>
  <c r="N25"/>
  <c r="N64"/>
  <c r="N143" s="1"/>
  <c r="P97"/>
  <c r="O96"/>
  <c r="P150"/>
  <c r="Q21"/>
  <c r="R70"/>
  <c r="N132"/>
  <c r="L171"/>
  <c r="E171" s="1"/>
  <c r="J193"/>
  <c r="L173"/>
  <c r="E173" s="1"/>
  <c r="H197"/>
  <c r="J192"/>
  <c r="P84"/>
  <c r="O112"/>
  <c r="Q26"/>
  <c r="M17"/>
  <c r="K66"/>
  <c r="K11"/>
  <c r="Q126"/>
  <c r="N75"/>
  <c r="O76"/>
  <c r="N170"/>
  <c r="O170" s="1"/>
  <c r="P170" s="1"/>
  <c r="Q170" s="1"/>
  <c r="R170" s="1"/>
  <c r="O12"/>
  <c r="N61"/>
  <c r="P14"/>
  <c r="O63"/>
  <c r="R71"/>
  <c r="Q15"/>
  <c r="K165"/>
  <c r="M165" s="1"/>
  <c r="K157"/>
  <c r="K194" l="1"/>
  <c r="I197"/>
  <c r="I191" s="1"/>
  <c r="L164"/>
  <c r="E164" s="1"/>
  <c r="P63"/>
  <c r="Q14"/>
  <c r="M66"/>
  <c r="N17"/>
  <c r="M11"/>
  <c r="Q84"/>
  <c r="P112"/>
  <c r="L70"/>
  <c r="E70" s="1"/>
  <c r="P96"/>
  <c r="Q97"/>
  <c r="P37"/>
  <c r="O65"/>
  <c r="J160"/>
  <c r="J168"/>
  <c r="J162" s="1"/>
  <c r="J139"/>
  <c r="Q86"/>
  <c r="P114"/>
  <c r="R120"/>
  <c r="R134" s="1"/>
  <c r="Q134"/>
  <c r="L134" s="1"/>
  <c r="E134" s="1"/>
  <c r="L120"/>
  <c r="E120" s="1"/>
  <c r="R124"/>
  <c r="R138" s="1"/>
  <c r="Q138"/>
  <c r="R90"/>
  <c r="O92"/>
  <c r="N113"/>
  <c r="N142" s="1"/>
  <c r="N89"/>
  <c r="O18"/>
  <c r="P19"/>
  <c r="N165"/>
  <c r="O165" s="1"/>
  <c r="P165" s="1"/>
  <c r="Q165" s="1"/>
  <c r="R165" s="1"/>
  <c r="P12"/>
  <c r="O61"/>
  <c r="K145"/>
  <c r="K60"/>
  <c r="H191"/>
  <c r="P29"/>
  <c r="O25"/>
  <c r="O64"/>
  <c r="P128"/>
  <c r="O135"/>
  <c r="O132" s="1"/>
  <c r="O125"/>
  <c r="O39"/>
  <c r="P40"/>
  <c r="R73"/>
  <c r="M166"/>
  <c r="M195" s="1"/>
  <c r="M142"/>
  <c r="O75"/>
  <c r="P76"/>
  <c r="P147"/>
  <c r="O111"/>
  <c r="P69"/>
  <c r="O46"/>
  <c r="P47"/>
  <c r="Q119"/>
  <c r="P133"/>
  <c r="P118"/>
  <c r="Q136"/>
  <c r="R129"/>
  <c r="P83"/>
  <c r="O82"/>
  <c r="Q13"/>
  <c r="P62"/>
  <c r="O32"/>
  <c r="P33"/>
  <c r="L71"/>
  <c r="E71" s="1"/>
  <c r="M110"/>
  <c r="O141"/>
  <c r="N193"/>
  <c r="L174"/>
  <c r="E174" s="1"/>
  <c r="R126"/>
  <c r="R15"/>
  <c r="L15" s="1"/>
  <c r="E15" s="1"/>
  <c r="N140"/>
  <c r="R26"/>
  <c r="R21"/>
  <c r="R150" s="1"/>
  <c r="R147" s="1"/>
  <c r="Q150"/>
  <c r="Q147" s="1"/>
  <c r="L21"/>
  <c r="E21" s="1"/>
  <c r="N158"/>
  <c r="M163"/>
  <c r="O74"/>
  <c r="O68" s="1"/>
  <c r="N116"/>
  <c r="O103"/>
  <c r="P104"/>
  <c r="P53"/>
  <c r="Q54"/>
  <c r="M196"/>
  <c r="N167"/>
  <c r="M155"/>
  <c r="M158"/>
  <c r="P94"/>
  <c r="O115"/>
  <c r="L170"/>
  <c r="L124" l="1"/>
  <c r="E124" s="1"/>
  <c r="L138"/>
  <c r="E138" s="1"/>
  <c r="J197"/>
  <c r="J191" s="1"/>
  <c r="Q53"/>
  <c r="R54"/>
  <c r="R53" s="1"/>
  <c r="N163"/>
  <c r="N192" s="1"/>
  <c r="L26"/>
  <c r="R13"/>
  <c r="R62" s="1"/>
  <c r="Q62"/>
  <c r="Q47"/>
  <c r="P46"/>
  <c r="P75"/>
  <c r="Q76"/>
  <c r="O143"/>
  <c r="O140"/>
  <c r="Q37"/>
  <c r="P65"/>
  <c r="Q63"/>
  <c r="R14"/>
  <c r="Q104"/>
  <c r="P103"/>
  <c r="P141"/>
  <c r="R136"/>
  <c r="L136" s="1"/>
  <c r="E136" s="1"/>
  <c r="L129"/>
  <c r="E129" s="1"/>
  <c r="Q133"/>
  <c r="R119"/>
  <c r="L119" s="1"/>
  <c r="Q118"/>
  <c r="Q69"/>
  <c r="P111"/>
  <c r="K160"/>
  <c r="K154" s="1"/>
  <c r="K197"/>
  <c r="K191" s="1"/>
  <c r="K168"/>
  <c r="K139"/>
  <c r="P18"/>
  <c r="Q19"/>
  <c r="P92"/>
  <c r="O113"/>
  <c r="O110" s="1"/>
  <c r="O89"/>
  <c r="R84"/>
  <c r="Q112"/>
  <c r="L169"/>
  <c r="E170"/>
  <c r="E169" s="1"/>
  <c r="P74"/>
  <c r="P68" s="1"/>
  <c r="O116"/>
  <c r="O193"/>
  <c r="O156"/>
  <c r="P82"/>
  <c r="Q83"/>
  <c r="M194"/>
  <c r="M157"/>
  <c r="Q128"/>
  <c r="P135"/>
  <c r="P125"/>
  <c r="Q29"/>
  <c r="P64"/>
  <c r="P143" s="1"/>
  <c r="P25"/>
  <c r="N157"/>
  <c r="N194"/>
  <c r="R97"/>
  <c r="Q96"/>
  <c r="M145"/>
  <c r="M60"/>
  <c r="N110"/>
  <c r="M192"/>
  <c r="L73"/>
  <c r="E73" s="1"/>
  <c r="L150"/>
  <c r="L165"/>
  <c r="E165" s="1"/>
  <c r="Q94"/>
  <c r="P115"/>
  <c r="O167"/>
  <c r="N196"/>
  <c r="N155"/>
  <c r="P32"/>
  <c r="Q33"/>
  <c r="N166"/>
  <c r="P39"/>
  <c r="Q40"/>
  <c r="Q12"/>
  <c r="P61"/>
  <c r="R86"/>
  <c r="R114" s="1"/>
  <c r="Q114"/>
  <c r="L114" s="1"/>
  <c r="E114" s="1"/>
  <c r="J154"/>
  <c r="N66"/>
  <c r="O17"/>
  <c r="N11"/>
  <c r="L126"/>
  <c r="L90"/>
  <c r="L86" l="1"/>
  <c r="E86" s="1"/>
  <c r="L13"/>
  <c r="E13" s="1"/>
  <c r="L62"/>
  <c r="E62" s="1"/>
  <c r="Q82"/>
  <c r="R83"/>
  <c r="R82" s="1"/>
  <c r="O142"/>
  <c r="L118"/>
  <c r="E119"/>
  <c r="E118" s="1"/>
  <c r="P140"/>
  <c r="R33"/>
  <c r="R32" s="1"/>
  <c r="Q32"/>
  <c r="P167"/>
  <c r="O196"/>
  <c r="M160"/>
  <c r="M139"/>
  <c r="P156"/>
  <c r="P193"/>
  <c r="Q75"/>
  <c r="R76"/>
  <c r="R75" s="1"/>
  <c r="Q46"/>
  <c r="R47"/>
  <c r="E26"/>
  <c r="E126"/>
  <c r="N145"/>
  <c r="N60"/>
  <c r="R40"/>
  <c r="R39" s="1"/>
  <c r="Q39"/>
  <c r="R94"/>
  <c r="Q115"/>
  <c r="R29"/>
  <c r="Q25"/>
  <c r="Q64"/>
  <c r="Q74"/>
  <c r="P116"/>
  <c r="P110" s="1"/>
  <c r="R112"/>
  <c r="R141" s="1"/>
  <c r="L84"/>
  <c r="E84" s="1"/>
  <c r="R19"/>
  <c r="R18" s="1"/>
  <c r="Q18"/>
  <c r="L19"/>
  <c r="M168"/>
  <c r="K162"/>
  <c r="Q68"/>
  <c r="R69"/>
  <c r="Q111"/>
  <c r="R118"/>
  <c r="R133"/>
  <c r="R63"/>
  <c r="L63" s="1"/>
  <c r="E63" s="1"/>
  <c r="L14"/>
  <c r="E14" s="1"/>
  <c r="O155"/>
  <c r="L54"/>
  <c r="L83"/>
  <c r="P132"/>
  <c r="L76"/>
  <c r="R12"/>
  <c r="Q61"/>
  <c r="E90"/>
  <c r="P17"/>
  <c r="O66"/>
  <c r="O11"/>
  <c r="O166"/>
  <c r="N195"/>
  <c r="L147"/>
  <c r="E150"/>
  <c r="E147" s="1"/>
  <c r="R96"/>
  <c r="L97"/>
  <c r="P158"/>
  <c r="R128"/>
  <c r="Q135"/>
  <c r="Q132" s="1"/>
  <c r="L128"/>
  <c r="E128" s="1"/>
  <c r="Q125"/>
  <c r="Q92"/>
  <c r="P113"/>
  <c r="P142" s="1"/>
  <c r="P89"/>
  <c r="Q103"/>
  <c r="R104"/>
  <c r="R37"/>
  <c r="Q65"/>
  <c r="O195"/>
  <c r="O158"/>
  <c r="O163"/>
  <c r="L112"/>
  <c r="E112" s="1"/>
  <c r="Q141"/>
  <c r="L33" l="1"/>
  <c r="R156"/>
  <c r="R193"/>
  <c r="L141"/>
  <c r="R65"/>
  <c r="L65" s="1"/>
  <c r="E65" s="1"/>
  <c r="L37"/>
  <c r="E37" s="1"/>
  <c r="O145"/>
  <c r="O60"/>
  <c r="L75"/>
  <c r="E76"/>
  <c r="E75" s="1"/>
  <c r="Q143"/>
  <c r="Q116"/>
  <c r="R74"/>
  <c r="R116" s="1"/>
  <c r="R64"/>
  <c r="R143" s="1"/>
  <c r="R25"/>
  <c r="R46"/>
  <c r="L47"/>
  <c r="P155"/>
  <c r="O157"/>
  <c r="O194"/>
  <c r="Q156"/>
  <c r="L156" s="1"/>
  <c r="E156" s="1"/>
  <c r="Q193"/>
  <c r="P163"/>
  <c r="R92"/>
  <c r="Q113"/>
  <c r="Q89"/>
  <c r="R135"/>
  <c r="L135" s="1"/>
  <c r="E135" s="1"/>
  <c r="R125"/>
  <c r="P166"/>
  <c r="L32"/>
  <c r="E33"/>
  <c r="E32" s="1"/>
  <c r="L53"/>
  <c r="E54"/>
  <c r="E53" s="1"/>
  <c r="N160"/>
  <c r="N154" s="1"/>
  <c r="N139"/>
  <c r="L125"/>
  <c r="E125"/>
  <c r="L29"/>
  <c r="L40"/>
  <c r="Q140"/>
  <c r="L133"/>
  <c r="L18"/>
  <c r="E19"/>
  <c r="E18" s="1"/>
  <c r="M154"/>
  <c r="P196"/>
  <c r="Q167"/>
  <c r="R111"/>
  <c r="L69"/>
  <c r="N168"/>
  <c r="M162"/>
  <c r="R103"/>
  <c r="L104"/>
  <c r="P194"/>
  <c r="P157"/>
  <c r="L96"/>
  <c r="E97"/>
  <c r="E96" s="1"/>
  <c r="Q17"/>
  <c r="P66"/>
  <c r="P11"/>
  <c r="R61"/>
  <c r="L61" s="1"/>
  <c r="L82"/>
  <c r="E83"/>
  <c r="E82" s="1"/>
  <c r="R115"/>
  <c r="L115" s="1"/>
  <c r="E115" s="1"/>
  <c r="L94"/>
  <c r="E94" s="1"/>
  <c r="O192"/>
  <c r="L74"/>
  <c r="E74" s="1"/>
  <c r="M197"/>
  <c r="L12"/>
  <c r="R132" l="1"/>
  <c r="L64"/>
  <c r="E64" s="1"/>
  <c r="L116"/>
  <c r="E116" s="1"/>
  <c r="E61"/>
  <c r="L103"/>
  <c r="E104"/>
  <c r="E103" s="1"/>
  <c r="O168"/>
  <c r="O197" s="1"/>
  <c r="O191" s="1"/>
  <c r="N162"/>
  <c r="Q196"/>
  <c r="R167"/>
  <c r="Q155"/>
  <c r="Q142"/>
  <c r="L46"/>
  <c r="E47"/>
  <c r="E46" s="1"/>
  <c r="L193"/>
  <c r="E193" s="1"/>
  <c r="E141"/>
  <c r="R17"/>
  <c r="Q66"/>
  <c r="L17"/>
  <c r="E17" s="1"/>
  <c r="Q11"/>
  <c r="Q163"/>
  <c r="R158"/>
  <c r="P145"/>
  <c r="P60"/>
  <c r="L132"/>
  <c r="E133"/>
  <c r="E132" s="1"/>
  <c r="L111"/>
  <c r="N197"/>
  <c r="N191" s="1"/>
  <c r="L39"/>
  <c r="E40"/>
  <c r="E39" s="1"/>
  <c r="Q166"/>
  <c r="R166" s="1"/>
  <c r="R195" s="1"/>
  <c r="P195"/>
  <c r="R140"/>
  <c r="L140" s="1"/>
  <c r="E12"/>
  <c r="L68"/>
  <c r="E69"/>
  <c r="E68" s="1"/>
  <c r="E29"/>
  <c r="E25" s="1"/>
  <c r="L25"/>
  <c r="R113"/>
  <c r="R142" s="1"/>
  <c r="R89"/>
  <c r="L92"/>
  <c r="Q158"/>
  <c r="L158" s="1"/>
  <c r="E158" s="1"/>
  <c r="L143"/>
  <c r="O160"/>
  <c r="O139"/>
  <c r="R68"/>
  <c r="Q110"/>
  <c r="P192"/>
  <c r="L11" l="1"/>
  <c r="R110"/>
  <c r="L113"/>
  <c r="E113" s="1"/>
  <c r="E140"/>
  <c r="Q194"/>
  <c r="Q157"/>
  <c r="L142"/>
  <c r="E143"/>
  <c r="P160"/>
  <c r="P154" s="1"/>
  <c r="P139"/>
  <c r="R163"/>
  <c r="R192" s="1"/>
  <c r="Q145"/>
  <c r="Q60"/>
  <c r="E11"/>
  <c r="L166"/>
  <c r="E166" s="1"/>
  <c r="Q192"/>
  <c r="E92"/>
  <c r="E89" s="1"/>
  <c r="L89"/>
  <c r="R196"/>
  <c r="L167"/>
  <c r="P168"/>
  <c r="P197" s="1"/>
  <c r="P191" s="1"/>
  <c r="O162"/>
  <c r="R157"/>
  <c r="R194"/>
  <c r="R155"/>
  <c r="L110"/>
  <c r="E111"/>
  <c r="R66"/>
  <c r="R11"/>
  <c r="Q195"/>
  <c r="O154"/>
  <c r="E110" l="1"/>
  <c r="L195"/>
  <c r="E195" s="1"/>
  <c r="L196"/>
  <c r="E196" s="1"/>
  <c r="E167"/>
  <c r="R145"/>
  <c r="R60"/>
  <c r="L66"/>
  <c r="L157"/>
  <c r="E157" s="1"/>
  <c r="L163"/>
  <c r="L194"/>
  <c r="E194" s="1"/>
  <c r="E142"/>
  <c r="Q160"/>
  <c r="L155"/>
  <c r="Q168"/>
  <c r="P162"/>
  <c r="Q139"/>
  <c r="L145"/>
  <c r="E145" l="1"/>
  <c r="E139" s="1"/>
  <c r="Q154"/>
  <c r="E155"/>
  <c r="Q197"/>
  <c r="Q191" s="1"/>
  <c r="L139"/>
  <c r="R168"/>
  <c r="R162" s="1"/>
  <c r="Q162"/>
  <c r="E163"/>
  <c r="L192"/>
  <c r="E66"/>
  <c r="E60" s="1"/>
  <c r="L60"/>
  <c r="R160"/>
  <c r="R154" s="1"/>
  <c r="R139"/>
  <c r="R197" l="1"/>
  <c r="R191" s="1"/>
  <c r="L168"/>
  <c r="E192"/>
  <c r="L160"/>
  <c r="E160" l="1"/>
  <c r="E154" s="1"/>
  <c r="L154"/>
  <c r="E168"/>
  <c r="E162" s="1"/>
  <c r="L162"/>
  <c r="L197"/>
  <c r="E197" l="1"/>
  <c r="E191" s="1"/>
  <c r="L191"/>
  <c r="F84" i="8" l="1"/>
  <c r="F86"/>
  <c r="F83"/>
  <c r="F15"/>
  <c r="E15"/>
  <c r="F13"/>
  <c r="E13" s="1"/>
  <c r="E118"/>
  <c r="E117"/>
  <c r="E116"/>
  <c r="E115"/>
  <c r="E114"/>
  <c r="F113"/>
  <c r="G10"/>
  <c r="H10"/>
  <c r="I10"/>
  <c r="J10"/>
  <c r="K10"/>
  <c r="L10"/>
  <c r="M10"/>
  <c r="N10"/>
  <c r="O10"/>
  <c r="P10"/>
  <c r="Q10"/>
  <c r="E11"/>
  <c r="E12"/>
  <c r="E14"/>
  <c r="F16"/>
  <c r="E17"/>
  <c r="E18"/>
  <c r="E19"/>
  <c r="E20"/>
  <c r="E21"/>
  <c r="F22"/>
  <c r="E23"/>
  <c r="E24"/>
  <c r="E26"/>
  <c r="E27"/>
  <c r="F28"/>
  <c r="E29"/>
  <c r="E30"/>
  <c r="E32"/>
  <c r="E33"/>
  <c r="F34"/>
  <c r="G34"/>
  <c r="H34"/>
  <c r="I34"/>
  <c r="J34"/>
  <c r="K34"/>
  <c r="L34"/>
  <c r="M34"/>
  <c r="N34"/>
  <c r="O34"/>
  <c r="P34"/>
  <c r="Q34"/>
  <c r="E35"/>
  <c r="E36"/>
  <c r="E38"/>
  <c r="E39"/>
  <c r="F40"/>
  <c r="G40"/>
  <c r="H40"/>
  <c r="I40"/>
  <c r="J40"/>
  <c r="K40"/>
  <c r="L40"/>
  <c r="M40"/>
  <c r="N40"/>
  <c r="O40"/>
  <c r="P40"/>
  <c r="Q40"/>
  <c r="E41"/>
  <c r="E42"/>
  <c r="E43"/>
  <c r="E44"/>
  <c r="E45"/>
  <c r="F46"/>
  <c r="E47"/>
  <c r="E48"/>
  <c r="E49"/>
  <c r="E50"/>
  <c r="E51"/>
  <c r="F52"/>
  <c r="G52"/>
  <c r="H52"/>
  <c r="I52"/>
  <c r="J52"/>
  <c r="K52"/>
  <c r="L52"/>
  <c r="M52"/>
  <c r="N52"/>
  <c r="O52"/>
  <c r="P52"/>
  <c r="Q52"/>
  <c r="E53"/>
  <c r="E83" s="1"/>
  <c r="E54"/>
  <c r="E55"/>
  <c r="E56"/>
  <c r="E57"/>
  <c r="G58"/>
  <c r="H58"/>
  <c r="I58"/>
  <c r="J58"/>
  <c r="K58"/>
  <c r="L58"/>
  <c r="M58"/>
  <c r="N58"/>
  <c r="O58"/>
  <c r="P58"/>
  <c r="Q58"/>
  <c r="E59"/>
  <c r="E60"/>
  <c r="E61"/>
  <c r="E62"/>
  <c r="F63"/>
  <c r="F87" s="1"/>
  <c r="E65"/>
  <c r="E66"/>
  <c r="E67"/>
  <c r="E68"/>
  <c r="F69"/>
  <c r="E69" s="1"/>
  <c r="F70"/>
  <c r="G70"/>
  <c r="H70"/>
  <c r="I70"/>
  <c r="J70"/>
  <c r="K70"/>
  <c r="L70"/>
  <c r="M70"/>
  <c r="N70"/>
  <c r="O70"/>
  <c r="P70"/>
  <c r="Q70"/>
  <c r="E71"/>
  <c r="E72"/>
  <c r="E73"/>
  <c r="E74"/>
  <c r="E75"/>
  <c r="F76"/>
  <c r="G76"/>
  <c r="H76"/>
  <c r="I76"/>
  <c r="J76"/>
  <c r="K76"/>
  <c r="L76"/>
  <c r="M76"/>
  <c r="N76"/>
  <c r="O76"/>
  <c r="P76"/>
  <c r="Q76"/>
  <c r="E77"/>
  <c r="E78"/>
  <c r="E79"/>
  <c r="E80"/>
  <c r="E81"/>
  <c r="F89"/>
  <c r="G89"/>
  <c r="H89"/>
  <c r="I89"/>
  <c r="J89"/>
  <c r="K89"/>
  <c r="L89"/>
  <c r="M89"/>
  <c r="N89"/>
  <c r="O89"/>
  <c r="P89"/>
  <c r="Q89"/>
  <c r="E90"/>
  <c r="E91"/>
  <c r="E92"/>
  <c r="E93"/>
  <c r="E94"/>
  <c r="F95"/>
  <c r="G95"/>
  <c r="H95"/>
  <c r="I95"/>
  <c r="J95"/>
  <c r="K95"/>
  <c r="L95"/>
  <c r="M95"/>
  <c r="N95"/>
  <c r="O95"/>
  <c r="P95"/>
  <c r="Q95"/>
  <c r="E96"/>
  <c r="E97"/>
  <c r="E98"/>
  <c r="E99"/>
  <c r="E100"/>
  <c r="F101"/>
  <c r="G101"/>
  <c r="H101"/>
  <c r="I101"/>
  <c r="J101"/>
  <c r="K101"/>
  <c r="L101"/>
  <c r="M101"/>
  <c r="N101"/>
  <c r="O101"/>
  <c r="P101"/>
  <c r="Q101"/>
  <c r="E102"/>
  <c r="E103"/>
  <c r="E104"/>
  <c r="E105"/>
  <c r="E106"/>
  <c r="F107"/>
  <c r="G107"/>
  <c r="H107"/>
  <c r="I107"/>
  <c r="J107"/>
  <c r="K107"/>
  <c r="L107"/>
  <c r="M107"/>
  <c r="N107"/>
  <c r="O107"/>
  <c r="P107"/>
  <c r="Q107"/>
  <c r="E108"/>
  <c r="E109"/>
  <c r="E110"/>
  <c r="E111"/>
  <c r="E112"/>
  <c r="G119"/>
  <c r="H119"/>
  <c r="I119"/>
  <c r="J119"/>
  <c r="K119"/>
  <c r="L119"/>
  <c r="M119"/>
  <c r="N119"/>
  <c r="O119"/>
  <c r="P119"/>
  <c r="Q119"/>
  <c r="E120"/>
  <c r="E121"/>
  <c r="E122"/>
  <c r="E123"/>
  <c r="F124"/>
  <c r="F119" s="1"/>
  <c r="E126"/>
  <c r="E127"/>
  <c r="E128"/>
  <c r="E129"/>
  <c r="F130"/>
  <c r="F125" s="1"/>
  <c r="F132"/>
  <c r="G132"/>
  <c r="H132"/>
  <c r="I132"/>
  <c r="I157" s="1"/>
  <c r="J132"/>
  <c r="K132"/>
  <c r="L132"/>
  <c r="M132"/>
  <c r="M157" s="1"/>
  <c r="N132"/>
  <c r="O132"/>
  <c r="P132"/>
  <c r="Q132"/>
  <c r="Q131" s="1"/>
  <c r="F133"/>
  <c r="G133"/>
  <c r="H133"/>
  <c r="I133"/>
  <c r="J133"/>
  <c r="K133"/>
  <c r="L133"/>
  <c r="M133"/>
  <c r="N133"/>
  <c r="O133"/>
  <c r="P133"/>
  <c r="Q133"/>
  <c r="F134"/>
  <c r="G134"/>
  <c r="H134"/>
  <c r="I134"/>
  <c r="J134"/>
  <c r="K134"/>
  <c r="L134"/>
  <c r="M134"/>
  <c r="N134"/>
  <c r="O134"/>
  <c r="P134"/>
  <c r="Q134"/>
  <c r="F135"/>
  <c r="G135"/>
  <c r="H135"/>
  <c r="I135"/>
  <c r="E135" s="1"/>
  <c r="J135"/>
  <c r="K135"/>
  <c r="L135"/>
  <c r="M135"/>
  <c r="N135"/>
  <c r="O135"/>
  <c r="P135"/>
  <c r="Q135"/>
  <c r="Q160" s="1"/>
  <c r="G136"/>
  <c r="H136"/>
  <c r="I136"/>
  <c r="J136"/>
  <c r="K136"/>
  <c r="L136"/>
  <c r="L131" s="1"/>
  <c r="M136"/>
  <c r="N136"/>
  <c r="N161" s="1"/>
  <c r="O136"/>
  <c r="P136"/>
  <c r="Q136"/>
  <c r="F138"/>
  <c r="G138"/>
  <c r="H138"/>
  <c r="I138"/>
  <c r="J138"/>
  <c r="K138"/>
  <c r="L138"/>
  <c r="M138"/>
  <c r="N138"/>
  <c r="O138"/>
  <c r="P138"/>
  <c r="Q138"/>
  <c r="E139"/>
  <c r="E140"/>
  <c r="E141"/>
  <c r="E142"/>
  <c r="E143"/>
  <c r="F144"/>
  <c r="G144"/>
  <c r="H144"/>
  <c r="I144"/>
  <c r="J144"/>
  <c r="K144"/>
  <c r="L144"/>
  <c r="M144"/>
  <c r="N144"/>
  <c r="O144"/>
  <c r="P144"/>
  <c r="Q144"/>
  <c r="E145"/>
  <c r="E146"/>
  <c r="E147"/>
  <c r="E148"/>
  <c r="E149"/>
  <c r="F151"/>
  <c r="G151"/>
  <c r="H151"/>
  <c r="H157" s="1"/>
  <c r="I151"/>
  <c r="J151"/>
  <c r="K151"/>
  <c r="L151"/>
  <c r="L157" s="1"/>
  <c r="M151"/>
  <c r="N151"/>
  <c r="O151"/>
  <c r="P151"/>
  <c r="P157" s="1"/>
  <c r="Q151"/>
  <c r="F152"/>
  <c r="G152"/>
  <c r="H152"/>
  <c r="H158" s="1"/>
  <c r="I152"/>
  <c r="J152"/>
  <c r="J158" s="1"/>
  <c r="K152"/>
  <c r="K150" s="1"/>
  <c r="L152"/>
  <c r="M152"/>
  <c r="N152"/>
  <c r="O152"/>
  <c r="O158" s="1"/>
  <c r="P152"/>
  <c r="Q152"/>
  <c r="F153"/>
  <c r="G153"/>
  <c r="G159" s="1"/>
  <c r="H153"/>
  <c r="H159" s="1"/>
  <c r="I153"/>
  <c r="J153"/>
  <c r="J159" s="1"/>
  <c r="K153"/>
  <c r="L153"/>
  <c r="L159" s="1"/>
  <c r="M153"/>
  <c r="N153"/>
  <c r="N159" s="1"/>
  <c r="O153"/>
  <c r="P153"/>
  <c r="P159" s="1"/>
  <c r="Q153"/>
  <c r="F154"/>
  <c r="G154"/>
  <c r="H154"/>
  <c r="H160" s="1"/>
  <c r="I154"/>
  <c r="J154"/>
  <c r="J160" s="1"/>
  <c r="K154"/>
  <c r="L154"/>
  <c r="L160" s="1"/>
  <c r="M154"/>
  <c r="N154"/>
  <c r="O154"/>
  <c r="P154"/>
  <c r="P160" s="1"/>
  <c r="Q154"/>
  <c r="F155"/>
  <c r="F150" s="1"/>
  <c r="G155"/>
  <c r="H155"/>
  <c r="I155"/>
  <c r="I161" s="1"/>
  <c r="J155"/>
  <c r="K155"/>
  <c r="L155"/>
  <c r="M155"/>
  <c r="N155"/>
  <c r="O155"/>
  <c r="P155"/>
  <c r="Q155"/>
  <c r="Q161" s="1"/>
  <c r="K157"/>
  <c r="F64"/>
  <c r="H131"/>
  <c r="N160"/>
  <c r="F10"/>
  <c r="E124"/>
  <c r="N158"/>
  <c r="G150"/>
  <c r="G131"/>
  <c r="O150"/>
  <c r="L158"/>
  <c r="G161"/>
  <c r="G158"/>
  <c r="J131"/>
  <c r="M161"/>
  <c r="K131"/>
  <c r="N157"/>
  <c r="J157"/>
  <c r="Q150" l="1"/>
  <c r="E130"/>
  <c r="F85"/>
  <c r="F159" s="1"/>
  <c r="Q159"/>
  <c r="M159"/>
  <c r="Q158"/>
  <c r="Q156" s="1"/>
  <c r="E144"/>
  <c r="E63"/>
  <c r="E58" s="1"/>
  <c r="Q157"/>
  <c r="F158"/>
  <c r="F58"/>
  <c r="E101"/>
  <c r="E89"/>
  <c r="E52"/>
  <c r="E87"/>
  <c r="E85"/>
  <c r="J150"/>
  <c r="E154"/>
  <c r="E150" s="1"/>
  <c r="I150"/>
  <c r="E153"/>
  <c r="M150"/>
  <c r="O161"/>
  <c r="K161"/>
  <c r="F160"/>
  <c r="K158"/>
  <c r="E125"/>
  <c r="F136"/>
  <c r="F161" s="1"/>
  <c r="E107"/>
  <c r="E155"/>
  <c r="N156"/>
  <c r="P150"/>
  <c r="E138"/>
  <c r="J161"/>
  <c r="J156" s="1"/>
  <c r="M160"/>
  <c r="I160"/>
  <c r="O131"/>
  <c r="E132"/>
  <c r="E119"/>
  <c r="E113"/>
  <c r="F157"/>
  <c r="E152"/>
  <c r="M131"/>
  <c r="E133"/>
  <c r="F131"/>
  <c r="N131"/>
  <c r="E76"/>
  <c r="E70"/>
  <c r="E40"/>
  <c r="E34"/>
  <c r="E28"/>
  <c r="E22"/>
  <c r="E16"/>
  <c r="E10"/>
  <c r="L150"/>
  <c r="N150"/>
  <c r="E151"/>
  <c r="E157" s="1"/>
  <c r="P161"/>
  <c r="H161"/>
  <c r="H156" s="1"/>
  <c r="O160"/>
  <c r="K160"/>
  <c r="G160"/>
  <c r="O159"/>
  <c r="K159"/>
  <c r="P158"/>
  <c r="E95"/>
  <c r="E46"/>
  <c r="E64"/>
  <c r="F156"/>
  <c r="K156"/>
  <c r="I159"/>
  <c r="H150"/>
  <c r="P131"/>
  <c r="E86"/>
  <c r="F82"/>
  <c r="M158"/>
  <c r="M156" s="1"/>
  <c r="O157"/>
  <c r="E136"/>
  <c r="E161" s="1"/>
  <c r="E134"/>
  <c r="E159" s="1"/>
  <c r="L161"/>
  <c r="L156" s="1"/>
  <c r="I158"/>
  <c r="I156" s="1"/>
  <c r="G157"/>
  <c r="E84"/>
  <c r="E82" s="1"/>
  <c r="I131"/>
  <c r="G156" l="1"/>
  <c r="E160"/>
  <c r="O156"/>
  <c r="P156"/>
  <c r="E158"/>
  <c r="E131"/>
  <c r="E156"/>
</calcChain>
</file>

<file path=xl/sharedStrings.xml><?xml version="1.0" encoding="utf-8"?>
<sst xmlns="http://schemas.openxmlformats.org/spreadsheetml/2006/main" count="800" uniqueCount="320">
  <si>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</si>
  <si>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</si>
  <si>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</si>
  <si>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</si>
  <si>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</si>
  <si>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</si>
  <si>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</si>
  <si>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</si>
  <si>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</si>
  <si>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</si>
  <si>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</si>
  <si>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</si>
  <si>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</si>
  <si>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</si>
  <si>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средства по соглашениям по передаче полномочий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</si>
  <si>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</si>
  <si>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</si>
  <si>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</si>
  <si>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</si>
  <si>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</si>
  <si>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</si>
  <si>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</si>
  <si>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</si>
  <si>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</si>
  <si>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</si>
  <si>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</si>
  <si>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</si>
  <si>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</si>
  <si>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</si>
  <si>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</si>
  <si>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</si>
  <si>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</si>
  <si>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</si>
  <si>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</si>
  <si>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</si>
  <si>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</si>
  <si>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2018 г.</t>
  </si>
  <si>
    <t>1.</t>
  </si>
  <si>
    <t>2.</t>
  </si>
  <si>
    <t>3.</t>
  </si>
  <si>
    <t>5.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</si>
  <si>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</si>
  <si>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</si>
  <si>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</si>
  <si>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</si>
  <si>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</si>
  <si>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</si>
  <si>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</si>
  <si>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</si>
  <si>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</si>
  <si>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</si>
  <si>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</si>
  <si>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</si>
  <si>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</si>
  <si>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</si>
  <si>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</si>
  <si>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</si>
  <si>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</si>
  <si>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</si>
  <si>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</si>
  <si>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</si>
  <si>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</si>
  <si>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</si>
  <si>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</si>
  <si>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</si>
  <si>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</si>
  <si>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</si>
  <si>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</si>
  <si>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</si>
  <si>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</si>
  <si>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</si>
  <si>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</si>
  <si>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</si>
  <si>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</si>
  <si>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</si>
  <si>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</si>
  <si>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</si>
  <si>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</si>
  <si>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</si>
  <si>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</si>
  <si>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</si>
  <si>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</si>
  <si>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</si>
  <si>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</si>
  <si>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</si>
  <si>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</si>
  <si>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</si>
  <si>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</si>
  <si>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</si>
  <si>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</si>
  <si>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</si>
  <si>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</si>
  <si>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4.</t>
  </si>
  <si>
    <t>Департамент культуры и спорта Нефтеюганского района/ МКУ "УпОДУКиС"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</si>
  <si>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Нефтеюганскогорайона/МКУ «Управление капитального строительства и жилищно-коммунального комплекса Нефтеюганского района»</t>
  </si>
  <si>
    <t>Соисполнитель 2                                                                                    Департамент культуры и спорта Нефтеюганского района/Муниципальное казённое учреждение "Управление по обеспечению деятельности учреждений культуры и спорта"</t>
  </si>
  <si>
    <t>местный бюджет*</t>
  </si>
  <si>
    <t>средства поселений **</t>
  </si>
  <si>
    <t xml:space="preserve">Перечень основных мероприятий муниципальной программы 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</si>
  <si>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</si>
  <si>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</si>
  <si>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</si>
  <si>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Местный бюджет</t>
  </si>
  <si>
    <t>Иные источники</t>
  </si>
  <si>
    <t> 2</t>
  </si>
  <si>
    <t> 1</t>
  </si>
  <si>
    <t>2017 г.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</si>
  <si>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</si>
  <si>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</si>
  <si>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</si>
  <si>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</si>
  <si>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</si>
  <si>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</si>
  <si>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</si>
  <si>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</si>
  <si>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</si>
  <si>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</si>
  <si>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</si>
  <si>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</si>
  <si>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Местный бюджет*</t>
  </si>
  <si>
    <t>* по средствам местного бюджета в графе финансовые затраты на реализацию "Всего" и 2017 год 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</si>
  <si>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>Из них учащихся  (%)</t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</si>
  <si>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</si>
  <si>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</si>
  <si>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>Доля населения, систематически занимающегося физической культурой и спортом, в общей численности населения*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</si>
  <si>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</si>
  <si>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</si>
  <si>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</si>
  <si>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</si>
  <si>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</si>
  <si>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</si>
  <si>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</si>
  <si>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«Строительство физкультурно-оздоровительного комплекса  сп. Сингапай»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</si>
  <si>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</si>
  <si>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</si>
  <si>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</si>
  <si>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</si>
  <si>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</si>
  <si>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</si>
  <si>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</si>
  <si>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«Крепкое здоровье - крепкий район»</t>
  </si>
  <si>
    <t>Департамент культуры и спорта Нефтеюганского района/ Некоммерческие организации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</si>
  <si>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</si>
  <si>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</si>
  <si>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</si>
  <si>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</si>
  <si>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</si>
  <si>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</si>
  <si>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</si>
  <si>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</si>
  <si>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>Всего по портфелям проектов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</si>
  <si>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</si>
  <si>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</si>
  <si>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</si>
  <si>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</si>
  <si>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</si>
  <si>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 xml:space="preserve">Цели </t>
  </si>
  <si>
    <t>Наименование основного мероприятия (подпрограммы при наличии)</t>
  </si>
  <si>
    <t>Ответственное структурное подразделение</t>
  </si>
  <si>
    <t>Наименование проекта или мероприятия</t>
  </si>
  <si>
    <t xml:space="preserve">Наименование портфеля проектов, проекта </t>
  </si>
  <si>
    <t>№
п/п</t>
  </si>
  <si>
    <t>Портфели проектов и проекты, направленные в том числе на реализацию национальных проектов Российской Федерации**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</si>
  <si>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</si>
  <si>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</si>
  <si>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</si>
  <si>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</si>
  <si>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</si>
  <si>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</si>
  <si>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</si>
  <si>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</si>
  <si>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</si>
  <si>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</si>
  <si>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</si>
  <si>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</si>
  <si>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</si>
  <si>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</si>
  <si>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</si>
  <si>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</si>
  <si>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</si>
  <si>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Меры по преодолению рисков 
и (или) уменьшение вероятности появления и воздействия рисков</t>
  </si>
  <si>
    <t>Описание риска (негативные факторы)</t>
  </si>
  <si>
    <t>Перечень возможных рисков при реализации муниципальной программы
 и меры их преодоления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</si>
  <si>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</si>
  <si>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</si>
  <si>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</si>
  <si>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</si>
  <si>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</si>
  <si>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</si>
  <si>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</si>
  <si>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</si>
  <si>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</si>
  <si>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</si>
  <si>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</si>
  <si>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</si>
  <si>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</si>
  <si>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 xml:space="preserve">Подпрограмма 1«Развитие массовой физической культуры 
и спорта, школьного спорта»
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</si>
  <si>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</si>
  <si>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</si>
  <si>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"Поддержка некоммерческих организаций, реализующих проекты в сфере массовой физической культуры " 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</si>
  <si>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</si>
  <si>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</si>
  <si>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</si>
  <si>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</si>
  <si>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В рамках данного мероприятия осуществляется проведение районных комплексных спортивно-массовых мероприятий некоммерческими организациями</t>
  </si>
  <si>
    <t>Правовые риски (Связаны с изменением законодательства Российской Федерации и законодательства автономного округа, длительностью формирования нормативно-правовой базы, необходимой для эффективной реализации муниципальной программы. Это может привести к существенному увеличению планируемых сроков или изменению условий реализации ее программных мероприятий.)</t>
  </si>
  <si>
    <t>Финансовые риски 
(-удорожание стоимости товаров (услуг), непрогнозируемые инфляционные процессы, отсутствие по иным источникам финансирования также может повлиять 
на сроки, объем и качество выполнения задач по  улучшению материально-технической базы учреждений спорта;
 -перечень исполнителей работ и услуг в рамках реализации мероприятий Программы, а также поставщиков товаров осуществляется на конкурсной основе, в соответствии с Федеральным законом от 05 апреля 2013 года № 44-ФЗ «О контрактной системе в сфере закупок товаров, работ, услуг для обеспечения государственных и муниципальных нужд» в действующих редакциях, но, несмотря 
на это существуют риски недобросовестности подрядчиков).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</si>
  <si>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</si>
  <si>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</si>
  <si>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</si>
  <si>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</si>
  <si>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</si>
  <si>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</si>
  <si>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</si>
  <si>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</si>
  <si>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</si>
  <si>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</si>
  <si>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</si>
  <si>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</si>
  <si>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</si>
  <si>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</si>
  <si>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</si>
  <si>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</si>
  <si>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2018г.-2024г.</t>
  </si>
  <si>
    <t>2020-2021</t>
  </si>
  <si>
    <t>2017-2020</t>
  </si>
  <si>
    <t xml:space="preserve">
</t>
  </si>
  <si>
    <t xml:space="preserve">1)уточнение финансовых средств, предусмотренных на реализацию мероприятий муниципальной программы, в зависимости от доведенных лимитов, достигнутых результатов и определенных приоритетов для первоочередного финансирования;
2)планирование бюджетных расходов с применением методик оценки эффективности бюджетных расходов;
3)привлечение иных источников финансирования на реализацию мероприятий муниципальной программы.
4)рациональное использование имеющихся материальных и нематериальных ресурсов;
5)повышение эффективности взаимодействия участников реализации муниципальной  программы;
</t>
  </si>
  <si>
    <t xml:space="preserve">Физкультурно-оздоровительный комплекс  сп Сингапай                                 </t>
  </si>
  <si>
    <t xml:space="preserve">Физкультурно-оздоровительный комплекс  гп Пойковский                         </t>
  </si>
  <si>
    <t>7</t>
  </si>
  <si>
    <t>1)мониторинг законодательства Российской Федерации и законодательства автономного округа.
2)привлечение высококвалифицированных кадров в области физической культуры и спорта
3)своевременная корректировка программных мероприятий муниципальной программы;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</si>
  <si>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</si>
  <si>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</si>
  <si>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</si>
  <si>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</si>
  <si>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</si>
  <si>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</si>
  <si>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
Постановление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
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</si>
  <si>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</si>
  <si>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**Портфель проектов «Демография»
</t>
  </si>
  <si>
    <t>Уровень обеспеченности населения спортивными сооружениями исходя из единовременной пропускной способности объектов спорта **(%)</t>
  </si>
  <si>
    <t>Доля детей и молодежи, систематически занимающихся физической культурой и спортом, в общей численности детей и молодежи** (%)</t>
  </si>
  <si>
    <t>Доля граждан среднего возраста, систематически занимающихся физической культурой и спортом, в общей численности граждан среднего возраста**(%)</t>
  </si>
  <si>
    <t>Доля  граждан старшего возраста, систематически занимающихся физической культурой и спортом в общей численности граждан старшего возраста** (%)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</si>
  <si>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</si>
  <si>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</si>
  <si>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t>уменьшение  1678,7  сертификаты</t>
  </si>
  <si>
    <t>меропрития в иных уменьшение до 10 000,00 т.р</t>
  </si>
  <si>
    <t>Утепление фасада СЗ Сибиряк 17 792,13   Устройство входной группы СЗ Сибиряк 7 119,99                                                                   Ремонт фасада ЛД Нефтяник 300,00                                                Ремонт отмостки ЛД Нефтяник 500,00                                             Демонтаж, монтаж системы ОПС и ОС (предписание) 600,00                                                                                         Монтаж системы дымоудаления 600,00</t>
  </si>
  <si>
    <t>п.4.3. строительство ФОКа Пойковский 152 072,19 РАСПРЕДЕЛИТЬ ПО ГОДАМ ПРОГРАММЫ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</si>
  <si>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</si>
  <si>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</si>
  <si>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</t>
    </r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</si>
  <si>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</si>
  <si>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</si>
  <si>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</si>
  <si>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</si>
  <si>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</si>
  <si>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</si>
  <si>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</si>
  <si>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(1,3,7)</t>
  </si>
  <si>
    <t xml:space="preserve">Основное мероприятие    "Обеспечение деятельности (оказание услуг)  по  организации дополнительного образования детей." (1,3,7)              </t>
  </si>
  <si>
    <t>7.1.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</si>
  <si>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(1,3,4,5,6)</t>
  </si>
  <si>
    <t>Основное мероприятие "Единовременное денежное вознаграждение спортсменам (победителям и призерам), их личным тренерам" (1,3,4,5,6)</t>
  </si>
  <si>
    <t xml:space="preserve">8.Доля средств бюджета Нефтеюганского района, выделяемых негосударственным организациям, в том числе СОНКО на предоставление услуг в сфере физической культуры и спорта, потенциально возможных к передаче .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(проектов)». 
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</si>
  <si>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</si>
  <si>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</si>
  <si>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</si>
  <si>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</si>
  <si>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</si>
  <si>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</si>
  <si>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</si>
  <si>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</si>
  <si>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</si>
  <si>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МКУ "Управление капитального строительства и жилищно-коммунального комплекса"</t>
  </si>
  <si>
    <t xml:space="preserve">1)Увеличение количества населения систематически занимающихся     физической культурой и спортом в Нефтеюганском районе  с 34,07% до 35,5%
2)Создание условий для ведения здорового образа жизни и обеспечения развития массового спорта
3)Повышение конкурентоспособности  спорта и престижа района.
</t>
  </si>
  <si>
    <t>2019 г.-2024 г.</t>
  </si>
  <si>
    <t>Увеличение доли граждан, ведущих здоровый образ жизни, а также увеличение доли граждан, систематически занимающихся физической культурой и спортом</t>
  </si>
  <si>
    <t>Реализация дополнительных предпрофессиональных программ в области физической культуры и спорта (Спортивные единоборства,бокс,этап начальной подготовки)</t>
  </si>
  <si>
    <t>Реализация дополнительных предпрофессиональных программ в области физической культуры и спорта (Спортивные единоборства,бокс,тренировочный этап)</t>
  </si>
  <si>
    <t>Реализация дополнительных предпрофессиональных программ в области физической культуры и спорта (Спортивные единоборства,спортивная борьба,этап начальной подготовки)</t>
  </si>
  <si>
    <t>Реализация дополнительных предпрофессиональных программ в области физической культуры и спорта (Спортивные единоборства,спортивная борьба,тренировочный этап)</t>
  </si>
  <si>
    <t xml:space="preserve"> Количество человеко-часов</t>
  </si>
  <si>
    <t>4680</t>
  </si>
  <si>
    <t>32292*</t>
  </si>
  <si>
    <t>0</t>
  </si>
  <si>
    <t>*На основании приказа Минспорта РФ от 27.12.2013г. №1125 "Об утверждении особенностей организации и осуществления образовательной, тренировочной и методической деятельности в области физической культуры и спорта" 10% от общего числа занимающихся  будет передано на спортивную подготовку с 2019 года.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</si>
  <si>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многоборья,плавание,этап начальной подготовки)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</si>
  <si>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многоборья,плавание,тренировочный этап)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</si>
  <si>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многоборья,пауэрлифтинг,тренировочный этап)</t>
  </si>
  <si>
    <t>Реализация дополнительных предпрофессиональных программ в области физической культуры и спорта ( Командные игровые виды спорт,Мини-футбол,тренировочный этап)</t>
  </si>
  <si>
    <t>Реализация дополнительных предпрофессиональных программ в области физической культуры и спорта ( Командные игровые виды спорта,Мини-футбол,начальный этап)</t>
  </si>
  <si>
    <t>Реализация дополнительных предпрофессиональных программ в области физической культуры и спорта ( Командные игровые виды спорт,волейбол,начальный этап)</t>
  </si>
  <si>
    <t>Реализация дополнительных предпрофессиональных программ в области физической культуры и спорта ( Виды спорта, осуществляемые в природной среде,Северное многоборье ,начальный этап)</t>
  </si>
  <si>
    <t>Реализация дополнительных предпрофессиональных программ в области физической культуры и спорта (Виды спорта, осуществляемые в природной среде,Северное многоборье ,тренировочный этап)</t>
  </si>
  <si>
    <t>Спортивная подготовка по олимпийским видам спорта (Бокс)</t>
  </si>
  <si>
    <t>Спортивная подготовка по олимпийским видам спорта (Пауэрлифтинг)</t>
  </si>
  <si>
    <t>Человек</t>
  </si>
  <si>
    <t>Количество человеко-часов</t>
  </si>
  <si>
    <t>Реализация дополнительных общеразвивающих программ (Циклические, скоростно-силовые виды спорта и многоборья,Плавание)</t>
  </si>
  <si>
    <t>Реализация дополнительных общеразвивающих программ(Спортивные единоборства,Бокс)</t>
  </si>
  <si>
    <t>Реализация дополнительных общеразвивающих программ(Командные игровые виды спорта,Мини-футбол)</t>
  </si>
  <si>
    <t>Реализация дополнительных общеразвивающих программ(Командные игровые виды спорта,Волейбол)</t>
  </si>
  <si>
    <t>Проведение тестирования выполнения нормативов испытаний (тестов) комплекса ГТО</t>
  </si>
  <si>
    <t xml:space="preserve">
*Средства поселений не суммируются по строке "Всего",
**В случае отсутствия в рамках муниципальной программы реализации проектов портфелей, проектов таблица не заполняется.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</si>
  <si>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</si>
  <si>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</si>
  <si>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</si>
  <si>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</si>
  <si>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</si>
  <si>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</si>
  <si>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 xml:space="preserve">                                                                                  в том числе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</si>
  <si>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</si>
  <si>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</si>
  <si>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</si>
  <si>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</si>
  <si>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</si>
  <si>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».</t>
  </si>
</sst>
</file>

<file path=xl/styles.xml><?xml version="1.0" encoding="utf-8"?>
<styleSheet xmlns="http://schemas.openxmlformats.org/spreadsheetml/2006/main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_-* #,##0.00000_р_._-;\-* #,##0.00000_р_._-;_-* &quot;-&quot;?????_р_._-;_-@_-"/>
    <numFmt numFmtId="165" formatCode="_-* #,##0.000000_р_._-;\-* #,##0.000000_р_._-;_-* &quot;-&quot;??????_р_._-;_-@_-"/>
    <numFmt numFmtId="166" formatCode="_-* #,##0.00000_р_._-;\-* #,##0.00000_р_._-;_-* &quot;-&quot;??????_р_._-;_-@_-"/>
    <numFmt numFmtId="167" formatCode="_-* #,##0.00_р_._-;\-* #,##0.00_р_._-;_-* &quot;-&quot;??????_р_._-;_-@_-"/>
    <numFmt numFmtId="168" formatCode="_-* #,##0.00_р_._-;\-* #,##0.00_р_._-;_-* &quot;-&quot;?????_р_._-;_-@_-"/>
    <numFmt numFmtId="169" formatCode="0.00000E+00"/>
    <numFmt numFmtId="170" formatCode="0.0"/>
    <numFmt numFmtId="171" formatCode="_-* #,##0_р_._-;\-* #,##0_р_._-;_-* &quot;-&quot;?????_р_._-;_-@_-"/>
  </numFmts>
  <fonts count="4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0"/>
      <color rgb="FFFF0000"/>
      <name val="Arial Cyr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0" fontId="26" fillId="0" borderId="0"/>
    <xf numFmtId="0" fontId="19" fillId="0" borderId="0"/>
    <xf numFmtId="9" fontId="5" fillId="0" borderId="0" applyFont="0" applyFill="0" applyBorder="0" applyAlignment="0" applyProtection="0"/>
    <xf numFmtId="0" fontId="29" fillId="0" borderId="0"/>
    <xf numFmtId="0" fontId="3" fillId="0" borderId="0"/>
    <xf numFmtId="0" fontId="2" fillId="0" borderId="0"/>
    <xf numFmtId="0" fontId="1" fillId="0" borderId="0"/>
  </cellStyleXfs>
  <cellXfs count="320">
    <xf numFmtId="0" fontId="0" fillId="0" borderId="0" xfId="0"/>
    <xf numFmtId="0" fontId="10" fillId="2" borderId="0" xfId="1" applyFont="1" applyFill="1"/>
    <xf numFmtId="43" fontId="11" fillId="2" borderId="0" xfId="1" applyNumberFormat="1" applyFont="1" applyFill="1"/>
    <xf numFmtId="165" fontId="12" fillId="2" borderId="0" xfId="1" applyNumberFormat="1" applyFont="1" applyFill="1"/>
    <xf numFmtId="0" fontId="11" fillId="2" borderId="0" xfId="1" applyFont="1" applyFill="1" applyBorder="1"/>
    <xf numFmtId="0" fontId="10" fillId="2" borderId="0" xfId="1" applyFont="1" applyFill="1" applyAlignment="1">
      <alignment horizontal="center" vertical="center"/>
    </xf>
    <xf numFmtId="0" fontId="6" fillId="2" borderId="1" xfId="1" applyFont="1" applyFill="1" applyBorder="1" applyAlignment="1">
      <alignment vertical="center" wrapText="1"/>
    </xf>
    <xf numFmtId="166" fontId="12" fillId="2" borderId="0" xfId="1" applyNumberFormat="1" applyFont="1" applyFill="1"/>
    <xf numFmtId="0" fontId="6" fillId="2" borderId="0" xfId="1" applyFont="1" applyFill="1" applyBorder="1" applyAlignment="1">
      <alignment horizontal="left" vertical="center" wrapText="1"/>
    </xf>
    <xf numFmtId="167" fontId="13" fillId="3" borderId="2" xfId="1" applyNumberFormat="1" applyFont="1" applyFill="1" applyBorder="1" applyAlignment="1">
      <alignment horizontal="center" vertical="center" wrapText="1"/>
    </xf>
    <xf numFmtId="167" fontId="7" fillId="3" borderId="2" xfId="1" applyNumberFormat="1" applyFont="1" applyFill="1" applyBorder="1" applyAlignment="1">
      <alignment vertical="center" wrapText="1"/>
    </xf>
    <xf numFmtId="167" fontId="14" fillId="3" borderId="2" xfId="1" applyNumberFormat="1" applyFont="1" applyFill="1" applyBorder="1" applyAlignment="1">
      <alignment horizontal="center" vertical="center" wrapText="1"/>
    </xf>
    <xf numFmtId="167" fontId="8" fillId="3" borderId="2" xfId="1" applyNumberFormat="1" applyFont="1" applyFill="1" applyBorder="1" applyAlignment="1">
      <alignment horizontal="left" vertical="center" wrapText="1"/>
    </xf>
    <xf numFmtId="167" fontId="13" fillId="4" borderId="2" xfId="1" applyNumberFormat="1" applyFont="1" applyFill="1" applyBorder="1" applyAlignment="1">
      <alignment horizontal="center" vertical="center" wrapText="1"/>
    </xf>
    <xf numFmtId="167" fontId="7" fillId="4" borderId="2" xfId="1" applyNumberFormat="1" applyFont="1" applyFill="1" applyBorder="1" applyAlignment="1">
      <alignment horizontal="left" vertical="center" wrapText="1"/>
    </xf>
    <xf numFmtId="167" fontId="14" fillId="4" borderId="2" xfId="1" applyNumberFormat="1" applyFont="1" applyFill="1" applyBorder="1" applyAlignment="1">
      <alignment horizontal="center" vertical="center" wrapText="1"/>
    </xf>
    <xf numFmtId="167" fontId="8" fillId="4" borderId="2" xfId="1" applyNumberFormat="1" applyFont="1" applyFill="1" applyBorder="1" applyAlignment="1">
      <alignment horizontal="left" vertical="center" wrapText="1"/>
    </xf>
    <xf numFmtId="167" fontId="13" fillId="2" borderId="2" xfId="1" applyNumberFormat="1" applyFont="1" applyFill="1" applyBorder="1" applyAlignment="1">
      <alignment horizontal="center" vertical="center" wrapText="1"/>
    </xf>
    <xf numFmtId="167" fontId="13" fillId="0" borderId="2" xfId="1" applyNumberFormat="1" applyFont="1" applyFill="1" applyBorder="1" applyAlignment="1">
      <alignment horizontal="center" vertical="center" wrapText="1"/>
    </xf>
    <xf numFmtId="167" fontId="7" fillId="2" borderId="2" xfId="1" applyNumberFormat="1" applyFont="1" applyFill="1" applyBorder="1" applyAlignment="1">
      <alignment vertical="center" wrapText="1"/>
    </xf>
    <xf numFmtId="167" fontId="14" fillId="0" borderId="2" xfId="1" applyNumberFormat="1" applyFont="1" applyFill="1" applyBorder="1" applyAlignment="1">
      <alignment horizontal="center" vertical="center" wrapText="1"/>
    </xf>
    <xf numFmtId="167" fontId="8" fillId="2" borderId="2" xfId="1" applyNumberFormat="1" applyFont="1" applyFill="1" applyBorder="1" applyAlignment="1">
      <alignment horizontal="left" vertical="center" wrapText="1"/>
    </xf>
    <xf numFmtId="167" fontId="7" fillId="2" borderId="2" xfId="1" applyNumberFormat="1" applyFont="1" applyFill="1" applyBorder="1" applyAlignment="1">
      <alignment horizontal="left" vertical="center" wrapText="1"/>
    </xf>
    <xf numFmtId="167" fontId="15" fillId="2" borderId="3" xfId="1" applyNumberFormat="1" applyFont="1" applyFill="1" applyBorder="1" applyAlignment="1">
      <alignment horizontal="center" vertical="center" wrapText="1"/>
    </xf>
    <xf numFmtId="167" fontId="15" fillId="2" borderId="4" xfId="1" applyNumberFormat="1" applyFont="1" applyFill="1" applyBorder="1" applyAlignment="1">
      <alignment horizontal="center" vertical="center" wrapText="1"/>
    </xf>
    <xf numFmtId="0" fontId="16" fillId="2" borderId="0" xfId="1" applyFont="1" applyFill="1"/>
    <xf numFmtId="43" fontId="17" fillId="2" borderId="0" xfId="1" applyNumberFormat="1" applyFont="1" applyFill="1"/>
    <xf numFmtId="167" fontId="14" fillId="2" borderId="2" xfId="1" applyNumberFormat="1" applyFont="1" applyFill="1" applyBorder="1" applyAlignment="1">
      <alignment horizontal="center" vertical="center" wrapText="1"/>
    </xf>
    <xf numFmtId="167" fontId="6" fillId="2" borderId="3" xfId="1" applyNumberFormat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/>
    </xf>
    <xf numFmtId="43" fontId="11" fillId="2" borderId="0" xfId="1" applyNumberFormat="1" applyFont="1" applyFill="1" applyAlignment="1">
      <alignment horizontal="center"/>
    </xf>
    <xf numFmtId="1" fontId="15" fillId="2" borderId="2" xfId="1" applyNumberFormat="1" applyFont="1" applyFill="1" applyBorder="1" applyAlignment="1">
      <alignment horizontal="center" vertical="center" wrapText="1"/>
    </xf>
    <xf numFmtId="1" fontId="15" fillId="2" borderId="5" xfId="1" applyNumberFormat="1" applyFont="1" applyFill="1" applyBorder="1" applyAlignment="1">
      <alignment horizontal="center" vertical="center" wrapText="1"/>
    </xf>
    <xf numFmtId="165" fontId="13" fillId="2" borderId="2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 wrapText="1"/>
    </xf>
    <xf numFmtId="167" fontId="6" fillId="2" borderId="5" xfId="1" applyNumberFormat="1" applyFont="1" applyFill="1" applyBorder="1" applyAlignment="1">
      <alignment horizontal="center" vertical="center" wrapText="1"/>
    </xf>
    <xf numFmtId="1" fontId="15" fillId="2" borderId="2" xfId="0" applyNumberFormat="1" applyFont="1" applyFill="1" applyBorder="1" applyAlignment="1">
      <alignment horizontal="center" vertical="center" wrapText="1"/>
    </xf>
    <xf numFmtId="0" fontId="19" fillId="0" borderId="0" xfId="2"/>
    <xf numFmtId="0" fontId="20" fillId="0" borderId="0" xfId="2" applyFont="1"/>
    <xf numFmtId="0" fontId="18" fillId="0" borderId="0" xfId="2" applyFont="1" applyAlignment="1">
      <alignment horizontal="center"/>
    </xf>
    <xf numFmtId="165" fontId="19" fillId="0" borderId="0" xfId="2" applyNumberFormat="1"/>
    <xf numFmtId="164" fontId="0" fillId="2" borderId="0" xfId="0" applyNumberFormat="1" applyFont="1" applyFill="1"/>
    <xf numFmtId="164" fontId="4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top" wrapText="1"/>
    </xf>
    <xf numFmtId="164" fontId="6" fillId="2" borderId="0" xfId="0" applyNumberFormat="1" applyFont="1" applyFill="1"/>
    <xf numFmtId="1" fontId="0" fillId="2" borderId="0" xfId="0" applyNumberFormat="1" applyFont="1" applyFill="1"/>
    <xf numFmtId="0" fontId="4" fillId="0" borderId="0" xfId="2" applyFont="1" applyAlignment="1"/>
    <xf numFmtId="0" fontId="4" fillId="0" borderId="0" xfId="2" applyFont="1"/>
    <xf numFmtId="0" fontId="18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164" fontId="0" fillId="5" borderId="0" xfId="0" applyNumberFormat="1" applyFont="1" applyFill="1"/>
    <xf numFmtId="164" fontId="0" fillId="6" borderId="0" xfId="0" applyNumberFormat="1" applyFont="1" applyFill="1"/>
    <xf numFmtId="1" fontId="6" fillId="2" borderId="2" xfId="0" applyNumberFormat="1" applyFont="1" applyFill="1" applyBorder="1" applyAlignment="1">
      <alignment horizontal="center" vertical="center" wrapText="1"/>
    </xf>
    <xf numFmtId="0" fontId="27" fillId="0" borderId="0" xfId="4" applyFont="1"/>
    <xf numFmtId="0" fontId="27" fillId="0" borderId="0" xfId="4" applyFont="1" applyAlignment="1">
      <alignment horizontal="left"/>
    </xf>
    <xf numFmtId="0" fontId="27" fillId="0" borderId="16" xfId="4" applyFont="1" applyBorder="1" applyAlignment="1">
      <alignment horizontal="center" vertical="center" wrapText="1"/>
    </xf>
    <xf numFmtId="0" fontId="27" fillId="0" borderId="0" xfId="4" applyFont="1" applyAlignment="1">
      <alignment horizontal="center" vertical="center"/>
    </xf>
    <xf numFmtId="0" fontId="27" fillId="0" borderId="0" xfId="4" applyFont="1" applyAlignment="1">
      <alignment horizontal="right"/>
    </xf>
    <xf numFmtId="0" fontId="31" fillId="0" borderId="0" xfId="4" applyFont="1" applyAlignment="1">
      <alignment horizontal="right" vertical="center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center" vertical="center" wrapText="1"/>
    </xf>
    <xf numFmtId="0" fontId="27" fillId="0" borderId="0" xfId="4" applyFont="1" applyAlignment="1">
      <alignment horizontal="right" vertical="center" wrapText="1"/>
    </xf>
    <xf numFmtId="0" fontId="31" fillId="0" borderId="0" xfId="4" applyFont="1" applyAlignment="1">
      <alignment horizontal="right" vertical="center" wrapText="1"/>
    </xf>
    <xf numFmtId="0" fontId="29" fillId="0" borderId="0" xfId="4"/>
    <xf numFmtId="0" fontId="34" fillId="0" borderId="0" xfId="4" applyFont="1" applyAlignment="1">
      <alignment horizontal="center" vertical="center" wrapText="1"/>
    </xf>
    <xf numFmtId="0" fontId="27" fillId="0" borderId="2" xfId="4" applyFont="1" applyBorder="1" applyAlignment="1">
      <alignment horizontal="center" vertical="center" wrapText="1"/>
    </xf>
    <xf numFmtId="0" fontId="27" fillId="0" borderId="2" xfId="4" applyFont="1" applyBorder="1" applyAlignment="1">
      <alignment horizontal="center"/>
    </xf>
    <xf numFmtId="0" fontId="27" fillId="0" borderId="16" xfId="4" applyFont="1" applyBorder="1" applyAlignment="1">
      <alignment horizontal="center" vertical="center" wrapText="1"/>
    </xf>
    <xf numFmtId="0" fontId="27" fillId="0" borderId="16" xfId="4" applyFont="1" applyBorder="1" applyAlignment="1">
      <alignment vertical="center" wrapText="1"/>
    </xf>
    <xf numFmtId="0" fontId="27" fillId="0" borderId="2" xfId="4" applyFont="1" applyBorder="1" applyAlignment="1">
      <alignment horizontal="center" vertical="center" wrapText="1"/>
    </xf>
    <xf numFmtId="0" fontId="30" fillId="0" borderId="2" xfId="4" applyFont="1" applyBorder="1" applyAlignment="1">
      <alignment vertical="center" wrapText="1"/>
    </xf>
    <xf numFmtId="0" fontId="27" fillId="0" borderId="2" xfId="4" applyFont="1" applyBorder="1" applyAlignment="1">
      <alignment horizontal="center" vertical="center"/>
    </xf>
    <xf numFmtId="16" fontId="27" fillId="0" borderId="16" xfId="4" applyNumberFormat="1" applyFont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center" vertical="top" wrapText="1"/>
    </xf>
    <xf numFmtId="0" fontId="6" fillId="2" borderId="2" xfId="0" applyNumberFormat="1" applyFont="1" applyFill="1" applyBorder="1" applyAlignment="1">
      <alignment horizontal="center" vertical="center" wrapText="1"/>
    </xf>
    <xf numFmtId="168" fontId="6" fillId="2" borderId="0" xfId="0" applyNumberFormat="1" applyFont="1" applyFill="1" applyBorder="1" applyAlignment="1">
      <alignment horizontal="center" vertical="center" wrapText="1"/>
    </xf>
    <xf numFmtId="43" fontId="6" fillId="2" borderId="5" xfId="0" applyNumberFormat="1" applyFont="1" applyFill="1" applyBorder="1" applyAlignment="1">
      <alignment horizontal="center" vertical="top" wrapText="1"/>
    </xf>
    <xf numFmtId="0" fontId="27" fillId="2" borderId="0" xfId="4" applyFont="1" applyFill="1" applyAlignment="1">
      <alignment vertical="center" wrapText="1"/>
    </xf>
    <xf numFmtId="0" fontId="27" fillId="2" borderId="2" xfId="4" applyFont="1" applyFill="1" applyBorder="1" applyAlignment="1">
      <alignment horizontal="center" vertical="center" wrapText="1"/>
    </xf>
    <xf numFmtId="168" fontId="4" fillId="2" borderId="2" xfId="0" applyNumberFormat="1" applyFont="1" applyFill="1" applyBorder="1" applyAlignment="1">
      <alignment horizontal="center" vertical="center" wrapText="1"/>
    </xf>
    <xf numFmtId="168" fontId="6" fillId="2" borderId="2" xfId="0" applyNumberFormat="1" applyFont="1" applyFill="1" applyBorder="1" applyAlignment="1">
      <alignment horizontal="center"/>
    </xf>
    <xf numFmtId="0" fontId="27" fillId="0" borderId="2" xfId="4" applyFont="1" applyBorder="1" applyAlignment="1">
      <alignment horizontal="center" vertical="center" wrapText="1"/>
    </xf>
    <xf numFmtId="0" fontId="27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 wrapText="1"/>
    </xf>
    <xf numFmtId="0" fontId="27" fillId="0" borderId="17" xfId="4" applyFont="1" applyBorder="1" applyAlignment="1">
      <alignment horizontal="center" vertical="center" wrapText="1"/>
    </xf>
    <xf numFmtId="0" fontId="27" fillId="0" borderId="17" xfId="4" applyFont="1" applyBorder="1" applyAlignment="1">
      <alignment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27" fillId="0" borderId="2" xfId="4" applyFont="1" applyBorder="1" applyAlignment="1">
      <alignment vertical="center" wrapText="1"/>
    </xf>
    <xf numFmtId="0" fontId="6" fillId="0" borderId="2" xfId="2" applyFont="1" applyBorder="1" applyAlignment="1">
      <alignment horizontal="center" vertical="center" wrapText="1"/>
    </xf>
    <xf numFmtId="0" fontId="22" fillId="0" borderId="2" xfId="2" applyFont="1" applyBorder="1" applyAlignment="1">
      <alignment horizontal="center" wrapText="1"/>
    </xf>
    <xf numFmtId="0" fontId="15" fillId="0" borderId="0" xfId="0" applyFont="1" applyBorder="1" applyAlignment="1">
      <alignment horizontal="left" vertical="top" wrapText="1"/>
    </xf>
    <xf numFmtId="0" fontId="0" fillId="0" borderId="0" xfId="0" applyBorder="1"/>
    <xf numFmtId="0" fontId="36" fillId="0" borderId="2" xfId="0" applyFont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16" xfId="4" applyFont="1" applyFill="1" applyBorder="1" applyAlignment="1">
      <alignment vertical="center" wrapText="1"/>
    </xf>
    <xf numFmtId="168" fontId="28" fillId="2" borderId="0" xfId="0" applyNumberFormat="1" applyFont="1" applyFill="1"/>
    <xf numFmtId="168" fontId="28" fillId="2" borderId="0" xfId="0" applyNumberFormat="1" applyFont="1" applyFill="1" applyAlignment="1">
      <alignment horizontal="center"/>
    </xf>
    <xf numFmtId="164" fontId="28" fillId="2" borderId="0" xfId="0" applyNumberFormat="1" applyFont="1" applyFill="1" applyAlignment="1">
      <alignment horizontal="center"/>
    </xf>
    <xf numFmtId="164" fontId="28" fillId="2" borderId="0" xfId="0" applyNumberFormat="1" applyFont="1" applyFill="1" applyAlignment="1">
      <alignment horizontal="center" vertical="center" wrapText="1"/>
    </xf>
    <xf numFmtId="168" fontId="28" fillId="2" borderId="0" xfId="0" applyNumberFormat="1" applyFont="1" applyFill="1" applyAlignment="1">
      <alignment horizontal="center" vertical="center" wrapText="1"/>
    </xf>
    <xf numFmtId="164" fontId="28" fillId="2" borderId="0" xfId="0" applyNumberFormat="1" applyFont="1" applyFill="1" applyBorder="1" applyAlignment="1">
      <alignment horizontal="center" vertical="center" wrapText="1"/>
    </xf>
    <xf numFmtId="168" fontId="6" fillId="2" borderId="2" xfId="0" applyNumberFormat="1" applyFont="1" applyFill="1" applyBorder="1" applyAlignment="1">
      <alignment vertical="center" wrapText="1"/>
    </xf>
    <xf numFmtId="168" fontId="4" fillId="2" borderId="5" xfId="0" applyNumberFormat="1" applyFont="1" applyFill="1" applyBorder="1" applyAlignment="1">
      <alignment horizontal="center" vertical="top" wrapText="1"/>
    </xf>
    <xf numFmtId="164" fontId="6" fillId="2" borderId="2" xfId="0" applyNumberFormat="1" applyFont="1" applyFill="1" applyBorder="1" applyAlignment="1">
      <alignment horizontal="center"/>
    </xf>
    <xf numFmtId="168" fontId="28" fillId="2" borderId="2" xfId="0" applyNumberFormat="1" applyFont="1" applyFill="1" applyBorder="1"/>
    <xf numFmtId="168" fontId="4" fillId="2" borderId="2" xfId="0" applyNumberFormat="1" applyFont="1" applyFill="1" applyBorder="1" applyAlignment="1">
      <alignment vertical="center" wrapText="1"/>
    </xf>
    <xf numFmtId="168" fontId="28" fillId="2" borderId="0" xfId="0" applyNumberFormat="1" applyFont="1" applyFill="1" applyBorder="1"/>
    <xf numFmtId="164" fontId="0" fillId="7" borderId="0" xfId="0" applyNumberFormat="1" applyFont="1" applyFill="1"/>
    <xf numFmtId="168" fontId="4" fillId="2" borderId="0" xfId="0" applyNumberFormat="1" applyFont="1" applyFill="1" applyBorder="1" applyAlignment="1">
      <alignment vertical="center" wrapText="1"/>
    </xf>
    <xf numFmtId="168" fontId="4" fillId="2" borderId="0" xfId="0" applyNumberFormat="1" applyFont="1" applyFill="1" applyBorder="1" applyAlignment="1">
      <alignment horizontal="center"/>
    </xf>
    <xf numFmtId="164" fontId="0" fillId="2" borderId="0" xfId="0" applyNumberFormat="1" applyFill="1"/>
    <xf numFmtId="164" fontId="37" fillId="2" borderId="0" xfId="0" applyNumberFormat="1" applyFont="1" applyFill="1"/>
    <xf numFmtId="168" fontId="4" fillId="2" borderId="0" xfId="0" applyNumberFormat="1" applyFont="1" applyFill="1" applyBorder="1" applyAlignment="1">
      <alignment horizontal="center" vertical="top" wrapText="1"/>
    </xf>
    <xf numFmtId="171" fontId="28" fillId="2" borderId="2" xfId="0" applyNumberFormat="1" applyFont="1" applyFill="1" applyBorder="1"/>
    <xf numFmtId="171" fontId="6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168" fontId="6" fillId="2" borderId="0" xfId="0" applyNumberFormat="1" applyFont="1" applyFill="1" applyBorder="1" applyAlignment="1">
      <alignment horizontal="center"/>
    </xf>
    <xf numFmtId="168" fontId="6" fillId="2" borderId="0" xfId="0" applyNumberFormat="1" applyFont="1" applyFill="1" applyBorder="1" applyAlignment="1">
      <alignment vertical="center" wrapText="1"/>
    </xf>
    <xf numFmtId="43" fontId="38" fillId="2" borderId="2" xfId="2" applyNumberFormat="1" applyFont="1" applyFill="1" applyBorder="1" applyAlignment="1">
      <alignment horizontal="center" vertical="center" wrapText="1"/>
    </xf>
    <xf numFmtId="43" fontId="38" fillId="2" borderId="5" xfId="2" applyNumberFormat="1" applyFont="1" applyFill="1" applyBorder="1" applyAlignment="1">
      <alignment horizontal="center" vertical="center" wrapText="1"/>
    </xf>
    <xf numFmtId="0" fontId="34" fillId="0" borderId="2" xfId="2" applyFont="1" applyBorder="1" applyAlignment="1">
      <alignment vertical="center" wrapText="1"/>
    </xf>
    <xf numFmtId="43" fontId="38" fillId="0" borderId="5" xfId="2" applyNumberFormat="1" applyFont="1" applyBorder="1" applyAlignment="1">
      <alignment vertical="center" wrapText="1"/>
    </xf>
    <xf numFmtId="43" fontId="38" fillId="2" borderId="4" xfId="2" applyNumberFormat="1" applyFont="1" applyFill="1" applyBorder="1" applyAlignment="1">
      <alignment vertical="center" wrapText="1"/>
    </xf>
    <xf numFmtId="0" fontId="38" fillId="0" borderId="4" xfId="2" applyFont="1" applyBorder="1" applyAlignment="1">
      <alignment vertical="center" wrapText="1"/>
    </xf>
    <xf numFmtId="43" fontId="38" fillId="0" borderId="2" xfId="2" applyNumberFormat="1" applyFont="1" applyBorder="1" applyAlignment="1">
      <alignment vertical="center" wrapText="1"/>
    </xf>
    <xf numFmtId="43" fontId="38" fillId="2" borderId="2" xfId="2" applyNumberFormat="1" applyFont="1" applyFill="1" applyBorder="1" applyAlignment="1">
      <alignment vertical="center" wrapText="1"/>
    </xf>
    <xf numFmtId="43" fontId="38" fillId="0" borderId="2" xfId="2" applyNumberFormat="1" applyFont="1" applyBorder="1" applyAlignment="1">
      <alignment horizontal="center" vertical="center" wrapText="1"/>
    </xf>
    <xf numFmtId="43" fontId="34" fillId="2" borderId="2" xfId="2" applyNumberFormat="1" applyFont="1" applyFill="1" applyBorder="1" applyAlignment="1">
      <alignment horizontal="center" vertical="center" wrapText="1"/>
    </xf>
    <xf numFmtId="43" fontId="4" fillId="2" borderId="2" xfId="0" applyNumberFormat="1" applyFont="1" applyFill="1" applyBorder="1" applyAlignment="1">
      <alignment horizontal="center" vertical="center" wrapText="1"/>
    </xf>
    <xf numFmtId="43" fontId="6" fillId="2" borderId="2" xfId="0" applyNumberFormat="1" applyFont="1" applyFill="1" applyBorder="1" applyAlignment="1">
      <alignment horizontal="center" vertical="center" wrapText="1"/>
    </xf>
    <xf numFmtId="43" fontId="28" fillId="2" borderId="2" xfId="0" applyNumberFormat="1" applyFont="1" applyFill="1" applyBorder="1" applyAlignment="1">
      <alignment horizontal="center"/>
    </xf>
    <xf numFmtId="43" fontId="6" fillId="2" borderId="2" xfId="0" applyNumberFormat="1" applyFont="1" applyFill="1" applyBorder="1" applyAlignment="1">
      <alignment horizontal="center"/>
    </xf>
    <xf numFmtId="164" fontId="6" fillId="2" borderId="2" xfId="0" applyNumberFormat="1" applyFont="1" applyFill="1" applyBorder="1" applyAlignment="1">
      <alignment horizontal="left" vertical="center" wrapText="1"/>
    </xf>
    <xf numFmtId="168" fontId="6" fillId="2" borderId="2" xfId="0" applyNumberFormat="1" applyFont="1" applyFill="1" applyBorder="1" applyAlignment="1">
      <alignment horizontal="center" vertical="center" wrapText="1"/>
    </xf>
    <xf numFmtId="168" fontId="6" fillId="2" borderId="2" xfId="7" applyNumberFormat="1" applyFont="1" applyFill="1" applyBorder="1"/>
    <xf numFmtId="168" fontId="6" fillId="2" borderId="2" xfId="7" applyNumberFormat="1" applyFont="1" applyFill="1" applyBorder="1" applyAlignment="1">
      <alignment horizontal="center" vertical="center" wrapText="1"/>
    </xf>
    <xf numFmtId="168" fontId="4" fillId="2" borderId="2" xfId="7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top" wrapText="1"/>
    </xf>
    <xf numFmtId="168" fontId="4" fillId="2" borderId="7" xfId="7" applyNumberFormat="1" applyFont="1" applyFill="1" applyBorder="1" applyAlignment="1">
      <alignment horizontal="center" vertical="center" wrapText="1"/>
    </xf>
    <xf numFmtId="43" fontId="4" fillId="2" borderId="2" xfId="7" applyNumberFormat="1" applyFont="1" applyFill="1" applyBorder="1" applyAlignment="1">
      <alignment horizontal="center" vertical="center" wrapText="1"/>
    </xf>
    <xf numFmtId="43" fontId="6" fillId="2" borderId="5" xfId="0" applyNumberFormat="1" applyFont="1" applyFill="1" applyBorder="1" applyAlignment="1">
      <alignment horizontal="center" vertical="center" wrapText="1"/>
    </xf>
    <xf numFmtId="43" fontId="6" fillId="2" borderId="2" xfId="7" applyNumberFormat="1" applyFont="1" applyFill="1" applyBorder="1" applyAlignment="1">
      <alignment horizontal="center" vertical="center" wrapText="1"/>
    </xf>
    <xf numFmtId="43" fontId="30" fillId="0" borderId="2" xfId="4" applyNumberFormat="1" applyFont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8" fontId="4" fillId="7" borderId="2" xfId="7" applyNumberFormat="1" applyFont="1" applyFill="1" applyBorder="1" applyAlignment="1">
      <alignment horizontal="center" vertical="center" wrapText="1"/>
    </xf>
    <xf numFmtId="168" fontId="4" fillId="7" borderId="2" xfId="0" applyNumberFormat="1" applyFont="1" applyFill="1" applyBorder="1" applyAlignment="1">
      <alignment vertical="center" wrapText="1"/>
    </xf>
    <xf numFmtId="168" fontId="4" fillId="5" borderId="2" xfId="7" applyNumberFormat="1" applyFont="1" applyFill="1" applyBorder="1" applyAlignment="1">
      <alignment horizontal="center" vertical="center" wrapText="1"/>
    </xf>
    <xf numFmtId="168" fontId="4" fillId="5" borderId="2" xfId="0" applyNumberFormat="1" applyFont="1" applyFill="1" applyBorder="1" applyAlignment="1">
      <alignment vertical="center" wrapText="1"/>
    </xf>
    <xf numFmtId="168" fontId="6" fillId="5" borderId="2" xfId="0" applyNumberFormat="1" applyFont="1" applyFill="1" applyBorder="1" applyAlignment="1">
      <alignment vertical="center" wrapText="1"/>
    </xf>
    <xf numFmtId="168" fontId="28" fillId="5" borderId="2" xfId="0" applyNumberFormat="1" applyFont="1" applyFill="1" applyBorder="1"/>
    <xf numFmtId="164" fontId="28" fillId="2" borderId="2" xfId="0" applyNumberFormat="1" applyFont="1" applyFill="1" applyBorder="1" applyAlignment="1">
      <alignment horizontal="center"/>
    </xf>
    <xf numFmtId="0" fontId="27" fillId="8" borderId="0" xfId="4" applyFont="1" applyFill="1"/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left" vertical="top" wrapText="1"/>
    </xf>
    <xf numFmtId="41" fontId="6" fillId="2" borderId="2" xfId="0" applyNumberFormat="1" applyFont="1" applyFill="1" applyBorder="1" applyAlignment="1">
      <alignment horizontal="center" vertical="center" wrapText="1"/>
    </xf>
    <xf numFmtId="41" fontId="6" fillId="2" borderId="2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top" wrapText="1"/>
    </xf>
    <xf numFmtId="43" fontId="27" fillId="2" borderId="2" xfId="0" applyNumberFormat="1" applyFont="1" applyFill="1" applyBorder="1" applyAlignment="1">
      <alignment horizontal="center" vertical="center" wrapText="1"/>
    </xf>
    <xf numFmtId="43" fontId="30" fillId="2" borderId="2" xfId="0" applyNumberFormat="1" applyFont="1" applyFill="1" applyBorder="1" applyAlignment="1">
      <alignment horizontal="center" vertical="center" wrapText="1"/>
    </xf>
    <xf numFmtId="43" fontId="6" fillId="2" borderId="2" xfId="2" applyNumberFormat="1" applyFont="1" applyFill="1" applyBorder="1" applyAlignment="1">
      <alignment horizontal="center" vertical="center" wrapText="1"/>
    </xf>
    <xf numFmtId="43" fontId="6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left" vertical="center" wrapText="1"/>
    </xf>
    <xf numFmtId="0" fontId="30" fillId="2" borderId="2" xfId="4" applyFont="1" applyFill="1" applyBorder="1" applyAlignment="1">
      <alignment vertical="center" wrapText="1"/>
    </xf>
    <xf numFmtId="43" fontId="27" fillId="2" borderId="2" xfId="4" applyNumberFormat="1" applyFont="1" applyFill="1" applyBorder="1" applyAlignment="1">
      <alignment horizontal="center" vertical="center" wrapText="1"/>
    </xf>
    <xf numFmtId="43" fontId="27" fillId="2" borderId="2" xfId="4" applyNumberFormat="1" applyFont="1" applyFill="1" applyBorder="1" applyAlignment="1">
      <alignment horizontal="center" vertical="center"/>
    </xf>
    <xf numFmtId="0" fontId="27" fillId="0" borderId="2" xfId="4" applyFont="1" applyBorder="1" applyAlignment="1">
      <alignment vertical="center" wrapText="1"/>
    </xf>
    <xf numFmtId="43" fontId="27" fillId="2" borderId="2" xfId="4" applyNumberFormat="1" applyFont="1" applyFill="1" applyBorder="1"/>
    <xf numFmtId="4" fontId="6" fillId="2" borderId="2" xfId="0" applyNumberFormat="1" applyFont="1" applyFill="1" applyBorder="1" applyAlignment="1">
      <alignment horizontal="center" wrapText="1"/>
    </xf>
    <xf numFmtId="43" fontId="6" fillId="2" borderId="2" xfId="0" applyNumberFormat="1" applyFont="1" applyFill="1" applyBorder="1" applyAlignment="1">
      <alignment horizontal="center" wrapText="1"/>
    </xf>
    <xf numFmtId="43" fontId="30" fillId="0" borderId="2" xfId="4" applyNumberFormat="1" applyFont="1" applyBorder="1" applyAlignment="1">
      <alignment horizontal="center" vertical="center"/>
    </xf>
    <xf numFmtId="43" fontId="30" fillId="2" borderId="2" xfId="4" applyNumberFormat="1" applyFont="1" applyFill="1" applyBorder="1" applyAlignment="1">
      <alignment horizontal="center" vertical="center" wrapText="1"/>
    </xf>
    <xf numFmtId="43" fontId="30" fillId="2" borderId="2" xfId="4" applyNumberFormat="1" applyFont="1" applyFill="1" applyBorder="1" applyAlignment="1">
      <alignment horizontal="center" vertical="center"/>
    </xf>
    <xf numFmtId="43" fontId="30" fillId="2" borderId="2" xfId="4" applyNumberFormat="1" applyFont="1" applyFill="1" applyBorder="1" applyAlignment="1">
      <alignment horizontal="right" vertical="center" wrapText="1"/>
    </xf>
    <xf numFmtId="0" fontId="27" fillId="0" borderId="2" xfId="4" applyFont="1" applyBorder="1" applyAlignment="1">
      <alignment horizontal="center" vertical="center" wrapText="1"/>
    </xf>
    <xf numFmtId="0" fontId="27" fillId="2" borderId="2" xfId="4" applyFont="1" applyFill="1" applyBorder="1" applyAlignment="1">
      <alignment horizontal="center" vertical="center" wrapText="1"/>
    </xf>
    <xf numFmtId="0" fontId="27" fillId="0" borderId="2" xfId="4" applyFont="1" applyBorder="1" applyAlignment="1">
      <alignment vertical="center" wrapText="1"/>
    </xf>
    <xf numFmtId="0" fontId="40" fillId="2" borderId="2" xfId="0" applyFont="1" applyFill="1" applyBorder="1" applyAlignment="1">
      <alignment horizontal="center" vertical="center" wrapText="1"/>
    </xf>
    <xf numFmtId="49" fontId="40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27" fillId="0" borderId="2" xfId="4" applyFont="1" applyBorder="1" applyAlignment="1">
      <alignment horizontal="left" vertical="top" wrapText="1"/>
    </xf>
    <xf numFmtId="0" fontId="27" fillId="0" borderId="2" xfId="4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27" fillId="0" borderId="2" xfId="4" applyFont="1" applyBorder="1" applyAlignment="1">
      <alignment horizontal="center" vertical="center" wrapText="1"/>
    </xf>
    <xf numFmtId="0" fontId="27" fillId="0" borderId="2" xfId="4" applyFont="1" applyBorder="1" applyAlignment="1">
      <alignment horizontal="left" vertical="center" wrapText="1"/>
    </xf>
    <xf numFmtId="0" fontId="30" fillId="2" borderId="2" xfId="4" applyFont="1" applyFill="1" applyBorder="1" applyAlignment="1">
      <alignment horizontal="left" vertical="center" wrapText="1"/>
    </xf>
    <xf numFmtId="0" fontId="30" fillId="0" borderId="2" xfId="4" applyFont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70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27" fillId="2" borderId="2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9" fontId="6" fillId="2" borderId="0" xfId="7" applyNumberFormat="1" applyFont="1" applyFill="1" applyBorder="1" applyAlignment="1">
      <alignment horizontal="left" vertical="center" wrapText="1"/>
    </xf>
    <xf numFmtId="16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right" vertical="top" wrapText="1"/>
    </xf>
    <xf numFmtId="164" fontId="21" fillId="2" borderId="0" xfId="0" applyNumberFormat="1" applyFont="1" applyFill="1" applyBorder="1" applyAlignment="1">
      <alignment horizontal="center" vertical="top" wrapText="1"/>
    </xf>
    <xf numFmtId="168" fontId="6" fillId="2" borderId="7" xfId="0" applyNumberFormat="1" applyFont="1" applyFill="1" applyBorder="1" applyAlignment="1">
      <alignment horizontal="left" vertical="center" wrapText="1"/>
    </xf>
    <xf numFmtId="168" fontId="6" fillId="2" borderId="8" xfId="0" applyNumberFormat="1" applyFont="1" applyFill="1" applyBorder="1" applyAlignment="1">
      <alignment horizontal="left" vertical="center" wrapText="1"/>
    </xf>
    <xf numFmtId="168" fontId="6" fillId="2" borderId="9" xfId="0" applyNumberFormat="1" applyFont="1" applyFill="1" applyBorder="1" applyAlignment="1">
      <alignment horizontal="left" vertical="center" wrapText="1"/>
    </xf>
    <xf numFmtId="168" fontId="6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top" wrapText="1"/>
    </xf>
    <xf numFmtId="168" fontId="6" fillId="2" borderId="7" xfId="0" applyNumberFormat="1" applyFont="1" applyFill="1" applyBorder="1" applyAlignment="1">
      <alignment horizontal="center" vertical="center" wrapText="1"/>
    </xf>
    <xf numFmtId="168" fontId="6" fillId="2" borderId="8" xfId="0" applyNumberFormat="1" applyFont="1" applyFill="1" applyBorder="1" applyAlignment="1">
      <alignment horizontal="center" vertical="center" wrapText="1"/>
    </xf>
    <xf numFmtId="168" fontId="6" fillId="2" borderId="9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2" fontId="0" fillId="2" borderId="0" xfId="0" applyNumberFormat="1" applyFill="1" applyAlignment="1">
      <alignment horizontal="center" wrapText="1"/>
    </xf>
    <xf numFmtId="12" fontId="0" fillId="2" borderId="0" xfId="0" applyNumberFormat="1" applyFont="1" applyFill="1" applyAlignment="1">
      <alignment horizontal="center" wrapText="1"/>
    </xf>
    <xf numFmtId="164" fontId="4" fillId="2" borderId="7" xfId="0" applyNumberFormat="1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/>
    </xf>
    <xf numFmtId="0" fontId="41" fillId="0" borderId="0" xfId="2" applyFont="1" applyAlignment="1">
      <alignment horizontal="center"/>
    </xf>
    <xf numFmtId="0" fontId="6" fillId="2" borderId="14" xfId="2" applyFont="1" applyFill="1" applyBorder="1" applyAlignment="1">
      <alignment horizontal="center" vertical="top" wrapText="1"/>
    </xf>
    <xf numFmtId="0" fontId="6" fillId="2" borderId="0" xfId="2" applyFont="1" applyFill="1" applyBorder="1" applyAlignment="1">
      <alignment horizontal="center" vertical="top" wrapText="1"/>
    </xf>
    <xf numFmtId="0" fontId="6" fillId="2" borderId="15" xfId="2" applyFont="1" applyFill="1" applyBorder="1" applyAlignment="1">
      <alignment horizontal="center" vertical="top" wrapText="1"/>
    </xf>
    <xf numFmtId="0" fontId="6" fillId="2" borderId="12" xfId="2" applyFont="1" applyFill="1" applyBorder="1" applyAlignment="1">
      <alignment horizontal="center" vertical="top" wrapText="1"/>
    </xf>
    <xf numFmtId="0" fontId="6" fillId="2" borderId="6" xfId="2" applyFont="1" applyFill="1" applyBorder="1" applyAlignment="1">
      <alignment horizontal="center" vertical="top" wrapText="1"/>
    </xf>
    <xf numFmtId="0" fontId="6" fillId="2" borderId="13" xfId="2" applyFont="1" applyFill="1" applyBorder="1" applyAlignment="1">
      <alignment horizontal="center" vertical="top" wrapText="1"/>
    </xf>
    <xf numFmtId="0" fontId="4" fillId="0" borderId="0" xfId="2" applyFont="1" applyAlignment="1">
      <alignment horizontal="center"/>
    </xf>
    <xf numFmtId="0" fontId="22" fillId="0" borderId="2" xfId="2" applyFont="1" applyBorder="1" applyAlignment="1">
      <alignment horizontal="center" vertical="center" wrapText="1"/>
    </xf>
    <xf numFmtId="0" fontId="22" fillId="0" borderId="2" xfId="2" applyFont="1" applyBorder="1" applyAlignment="1">
      <alignment horizontal="center" wrapText="1"/>
    </xf>
    <xf numFmtId="0" fontId="6" fillId="0" borderId="2" xfId="2" applyFont="1" applyBorder="1" applyAlignment="1">
      <alignment horizontal="center" wrapText="1"/>
    </xf>
    <xf numFmtId="0" fontId="22" fillId="0" borderId="7" xfId="2" applyFont="1" applyBorder="1" applyAlignment="1">
      <alignment horizontal="left" vertical="center" wrapText="1"/>
    </xf>
    <xf numFmtId="0" fontId="22" fillId="0" borderId="8" xfId="2" applyFont="1" applyBorder="1" applyAlignment="1">
      <alignment horizontal="left" vertical="center" wrapText="1"/>
    </xf>
    <xf numFmtId="0" fontId="22" fillId="0" borderId="9" xfId="2" applyFont="1" applyBorder="1" applyAlignment="1">
      <alignment horizontal="left" vertical="center" wrapText="1"/>
    </xf>
    <xf numFmtId="0" fontId="22" fillId="0" borderId="10" xfId="2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center" wrapText="1"/>
    </xf>
    <xf numFmtId="0" fontId="22" fillId="0" borderId="11" xfId="2" applyFont="1" applyBorder="1" applyAlignment="1">
      <alignment horizontal="center" vertical="center" wrapText="1"/>
    </xf>
    <xf numFmtId="0" fontId="22" fillId="0" borderId="12" xfId="2" applyFont="1" applyBorder="1" applyAlignment="1">
      <alignment horizontal="center" vertical="center" wrapText="1"/>
    </xf>
    <xf numFmtId="0" fontId="22" fillId="0" borderId="6" xfId="2" applyFont="1" applyBorder="1" applyAlignment="1">
      <alignment horizontal="center" vertical="center" wrapText="1"/>
    </xf>
    <xf numFmtId="0" fontId="22" fillId="0" borderId="13" xfId="2" applyFont="1" applyBorder="1" applyAlignment="1">
      <alignment horizontal="center" vertical="center" wrapText="1"/>
    </xf>
    <xf numFmtId="43" fontId="38" fillId="2" borderId="2" xfId="2" applyNumberFormat="1" applyFont="1" applyFill="1" applyBorder="1" applyAlignment="1">
      <alignment horizontal="center" vertical="center" wrapText="1"/>
    </xf>
    <xf numFmtId="0" fontId="38" fillId="0" borderId="2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39" fillId="2" borderId="2" xfId="2" applyFont="1" applyFill="1" applyBorder="1" applyAlignment="1">
      <alignment horizontal="center" vertical="center" wrapText="1"/>
    </xf>
    <xf numFmtId="0" fontId="34" fillId="2" borderId="2" xfId="2" applyFont="1" applyFill="1" applyBorder="1" applyAlignment="1">
      <alignment horizontal="center" vertical="center" wrapText="1"/>
    </xf>
    <xf numFmtId="0" fontId="34" fillId="0" borderId="2" xfId="2" applyFont="1" applyBorder="1" applyAlignment="1">
      <alignment horizontal="center" vertical="center" wrapText="1"/>
    </xf>
    <xf numFmtId="43" fontId="34" fillId="2" borderId="2" xfId="2" applyNumberFormat="1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43" fontId="38" fillId="2" borderId="10" xfId="2" applyNumberFormat="1" applyFont="1" applyFill="1" applyBorder="1" applyAlignment="1">
      <alignment horizontal="center" vertical="center" wrapText="1"/>
    </xf>
    <xf numFmtId="43" fontId="38" fillId="2" borderId="11" xfId="2" applyNumberFormat="1" applyFont="1" applyFill="1" applyBorder="1" applyAlignment="1">
      <alignment horizontal="center" vertical="center" wrapText="1"/>
    </xf>
    <xf numFmtId="43" fontId="38" fillId="2" borderId="12" xfId="2" applyNumberFormat="1" applyFont="1" applyFill="1" applyBorder="1" applyAlignment="1">
      <alignment horizontal="center" vertical="center" wrapText="1"/>
    </xf>
    <xf numFmtId="43" fontId="38" fillId="2" borderId="13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left" vertical="top" wrapText="1"/>
    </xf>
    <xf numFmtId="165" fontId="19" fillId="0" borderId="1" xfId="2" applyNumberFormat="1" applyBorder="1" applyAlignment="1">
      <alignment horizontal="center" wrapText="1"/>
    </xf>
    <xf numFmtId="0" fontId="6" fillId="2" borderId="2" xfId="2" applyFont="1" applyFill="1" applyBorder="1" applyAlignment="1">
      <alignment horizontal="center" vertical="top" wrapText="1"/>
    </xf>
    <xf numFmtId="0" fontId="22" fillId="2" borderId="2" xfId="2" applyFont="1" applyFill="1" applyBorder="1" applyAlignment="1">
      <alignment horizontal="center" vertical="center" wrapText="1"/>
    </xf>
    <xf numFmtId="0" fontId="27" fillId="0" borderId="2" xfId="4" applyFont="1" applyBorder="1" applyAlignment="1">
      <alignment horizontal="center" vertical="center" wrapText="1"/>
    </xf>
    <xf numFmtId="0" fontId="27" fillId="2" borderId="2" xfId="4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31" fillId="0" borderId="0" xfId="4" applyFont="1" applyAlignment="1">
      <alignment horizontal="center" vertical="center"/>
    </xf>
    <xf numFmtId="0" fontId="27" fillId="0" borderId="0" xfId="4" applyFont="1" applyAlignment="1">
      <alignment horizontal="left" vertical="center" wrapText="1"/>
    </xf>
    <xf numFmtId="0" fontId="27" fillId="0" borderId="2" xfId="4" applyFont="1" applyBorder="1" applyAlignment="1">
      <alignment horizontal="left" vertical="center" wrapText="1"/>
    </xf>
    <xf numFmtId="0" fontId="30" fillId="2" borderId="2" xfId="4" applyFont="1" applyFill="1" applyBorder="1" applyAlignment="1">
      <alignment horizontal="left" vertical="center" wrapText="1"/>
    </xf>
    <xf numFmtId="0" fontId="30" fillId="0" borderId="2" xfId="4" applyFont="1" applyBorder="1" applyAlignment="1">
      <alignment horizontal="left" vertical="center" wrapText="1"/>
    </xf>
    <xf numFmtId="0" fontId="30" fillId="0" borderId="2" xfId="4" applyFont="1" applyBorder="1" applyAlignment="1">
      <alignment horizontal="center" vertical="center" wrapText="1"/>
    </xf>
    <xf numFmtId="0" fontId="27" fillId="0" borderId="1" xfId="4" applyFont="1" applyBorder="1" applyAlignment="1">
      <alignment horizontal="center" vertical="center" wrapText="1"/>
    </xf>
    <xf numFmtId="0" fontId="27" fillId="0" borderId="14" xfId="4" applyFont="1" applyBorder="1" applyAlignment="1">
      <alignment horizontal="center" vertical="center" wrapText="1"/>
    </xf>
    <xf numFmtId="0" fontId="27" fillId="0" borderId="0" xfId="4" applyFont="1" applyAlignment="1">
      <alignment horizontal="center" vertical="center" wrapText="1"/>
    </xf>
    <xf numFmtId="0" fontId="31" fillId="0" borderId="0" xfId="4" applyFont="1" applyAlignment="1">
      <alignment horizontal="center" vertical="center" wrapText="1"/>
    </xf>
    <xf numFmtId="0" fontId="27" fillId="0" borderId="4" xfId="4" applyFont="1" applyBorder="1" applyAlignment="1">
      <alignment horizontal="center" vertical="center" wrapText="1"/>
    </xf>
    <xf numFmtId="0" fontId="27" fillId="0" borderId="5" xfId="4" applyFont="1" applyBorder="1" applyAlignment="1">
      <alignment horizontal="center" vertical="center" wrapText="1"/>
    </xf>
    <xf numFmtId="0" fontId="27" fillId="2" borderId="7" xfId="4" applyFont="1" applyFill="1" applyBorder="1" applyAlignment="1">
      <alignment horizontal="center" vertical="center" wrapText="1"/>
    </xf>
    <xf numFmtId="0" fontId="27" fillId="2" borderId="8" xfId="4" applyFont="1" applyFill="1" applyBorder="1" applyAlignment="1">
      <alignment horizontal="center" vertical="center" wrapText="1"/>
    </xf>
    <xf numFmtId="0" fontId="27" fillId="2" borderId="9" xfId="4" applyFont="1" applyFill="1" applyBorder="1" applyAlignment="1">
      <alignment horizontal="center" vertical="center" wrapText="1"/>
    </xf>
    <xf numFmtId="0" fontId="27" fillId="0" borderId="16" xfId="4" applyFont="1" applyBorder="1" applyAlignment="1">
      <alignment horizontal="center" vertical="center" wrapText="1"/>
    </xf>
    <xf numFmtId="0" fontId="27" fillId="2" borderId="16" xfId="4" applyFont="1" applyFill="1" applyBorder="1" applyAlignment="1">
      <alignment horizontal="center" vertical="center" wrapText="1"/>
    </xf>
    <xf numFmtId="167" fontId="6" fillId="2" borderId="4" xfId="1" applyNumberFormat="1" applyFont="1" applyFill="1" applyBorder="1" applyAlignment="1">
      <alignment horizontal="center" vertical="center" wrapText="1"/>
    </xf>
    <xf numFmtId="167" fontId="6" fillId="2" borderId="3" xfId="1" applyNumberFormat="1" applyFont="1" applyFill="1" applyBorder="1" applyAlignment="1">
      <alignment horizontal="center" vertical="center" wrapText="1"/>
    </xf>
    <xf numFmtId="167" fontId="6" fillId="2" borderId="5" xfId="1" applyNumberFormat="1" applyFont="1" applyFill="1" applyBorder="1" applyAlignment="1">
      <alignment horizontal="center" vertical="center" wrapText="1"/>
    </xf>
    <xf numFmtId="167" fontId="15" fillId="2" borderId="3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167" fontId="6" fillId="2" borderId="2" xfId="1" applyNumberFormat="1" applyFont="1" applyFill="1" applyBorder="1" applyAlignment="1">
      <alignment horizontal="center" vertical="center" wrapText="1"/>
    </xf>
    <xf numFmtId="167" fontId="4" fillId="4" borderId="2" xfId="1" applyNumberFormat="1" applyFont="1" applyFill="1" applyBorder="1" applyAlignment="1">
      <alignment horizontal="center" vertical="center" wrapText="1"/>
    </xf>
    <xf numFmtId="167" fontId="4" fillId="4" borderId="4" xfId="1" applyNumberFormat="1" applyFont="1" applyFill="1" applyBorder="1" applyAlignment="1">
      <alignment horizontal="center" vertical="center" wrapText="1"/>
    </xf>
    <xf numFmtId="167" fontId="4" fillId="4" borderId="3" xfId="1" applyNumberFormat="1" applyFont="1" applyFill="1" applyBorder="1" applyAlignment="1">
      <alignment horizontal="center" vertical="center" wrapText="1"/>
    </xf>
    <xf numFmtId="167" fontId="4" fillId="4" borderId="5" xfId="1" applyNumberFormat="1" applyFont="1" applyFill="1" applyBorder="1" applyAlignment="1">
      <alignment horizontal="center" vertical="center" wrapText="1"/>
    </xf>
    <xf numFmtId="167" fontId="4" fillId="3" borderId="2" xfId="1" applyNumberFormat="1" applyFont="1" applyFill="1" applyBorder="1" applyAlignment="1">
      <alignment horizontal="center" vertical="center" wrapText="1"/>
    </xf>
    <xf numFmtId="167" fontId="4" fillId="3" borderId="4" xfId="1" applyNumberFormat="1" applyFont="1" applyFill="1" applyBorder="1" applyAlignment="1">
      <alignment horizontal="center" vertical="center" wrapText="1"/>
    </xf>
    <xf numFmtId="167" fontId="4" fillId="3" borderId="3" xfId="1" applyNumberFormat="1" applyFont="1" applyFill="1" applyBorder="1" applyAlignment="1">
      <alignment horizontal="center" vertical="center" wrapText="1"/>
    </xf>
    <xf numFmtId="167" fontId="4" fillId="3" borderId="5" xfId="1" applyNumberFormat="1" applyFont="1" applyFill="1" applyBorder="1" applyAlignment="1">
      <alignment horizontal="center" vertical="center" wrapText="1"/>
    </xf>
    <xf numFmtId="167" fontId="6" fillId="0" borderId="4" xfId="1" applyNumberFormat="1" applyFont="1" applyFill="1" applyBorder="1" applyAlignment="1">
      <alignment horizontal="center" vertical="center" wrapText="1"/>
    </xf>
    <xf numFmtId="167" fontId="6" fillId="0" borderId="3" xfId="1" applyNumberFormat="1" applyFont="1" applyFill="1" applyBorder="1" applyAlignment="1">
      <alignment horizontal="center" vertical="center" wrapText="1"/>
    </xf>
    <xf numFmtId="167" fontId="6" fillId="0" borderId="5" xfId="1" applyNumberFormat="1" applyFont="1" applyFill="1" applyBorder="1" applyAlignment="1">
      <alignment horizontal="center" vertical="center" wrapText="1"/>
    </xf>
    <xf numFmtId="167" fontId="4" fillId="2" borderId="7" xfId="1" applyNumberFormat="1" applyFont="1" applyFill="1" applyBorder="1" applyAlignment="1">
      <alignment horizontal="center" vertical="center" wrapText="1"/>
    </xf>
    <xf numFmtId="167" fontId="4" fillId="2" borderId="8" xfId="1" applyNumberFormat="1" applyFont="1" applyFill="1" applyBorder="1" applyAlignment="1">
      <alignment horizontal="center" vertical="center" wrapText="1"/>
    </xf>
    <xf numFmtId="165" fontId="13" fillId="2" borderId="0" xfId="1" applyNumberFormat="1" applyFont="1" applyFill="1" applyAlignment="1">
      <alignment horizontal="right" vertical="center" wrapText="1"/>
    </xf>
    <xf numFmtId="0" fontId="9" fillId="2" borderId="0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165" fontId="13" fillId="2" borderId="2" xfId="1" applyNumberFormat="1" applyFont="1" applyFill="1" applyBorder="1" applyAlignment="1">
      <alignment horizontal="center" vertical="center" wrapText="1"/>
    </xf>
    <xf numFmtId="165" fontId="13" fillId="2" borderId="7" xfId="1" applyNumberFormat="1" applyFont="1" applyFill="1" applyBorder="1" applyAlignment="1">
      <alignment horizontal="center" vertical="center"/>
    </xf>
    <xf numFmtId="165" fontId="13" fillId="2" borderId="8" xfId="1" applyNumberFormat="1" applyFont="1" applyFill="1" applyBorder="1" applyAlignment="1">
      <alignment horizontal="center" vertical="center"/>
    </xf>
    <xf numFmtId="165" fontId="13" fillId="2" borderId="9" xfId="1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5"/>
    <cellStyle name="Обычный 2 3" xfId="6"/>
    <cellStyle name="Обычный 2 4" xfId="7"/>
    <cellStyle name="Обычный 3" xfId="2"/>
    <cellStyle name="Обычный 4" xfId="4"/>
    <cellStyle name="Процентный 2" xfId="3"/>
  </cellStyles>
  <dxfs count="0"/>
  <tableStyles count="1" defaultTableStyle="TableStyleMedium9" defaultPivotStyle="PivotStyleLight16">
    <tableStyle name="Стиль таблицы 1" pivot="0" count="0"/>
  </tableStyles>
  <colors>
    <mruColors>
      <color rgb="FFCCFFFF"/>
      <color rgb="FFFFFFCC"/>
      <color rgb="FF66FFFF"/>
      <color rgb="FFFFFF66"/>
      <color rgb="FFCCCCFF"/>
      <color rgb="FFCCECFF"/>
      <color rgb="FFFFFF99"/>
      <color rgb="FFFFFF00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P22"/>
  <sheetViews>
    <sheetView view="pageBreakPreview" topLeftCell="A7" zoomScale="72" zoomScaleNormal="60" zoomScaleSheetLayoutView="72" workbookViewId="0">
      <selection activeCell="B13" sqref="B13"/>
    </sheetView>
  </sheetViews>
  <sheetFormatPr defaultRowHeight="12.75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>
      <c r="A1" s="51"/>
      <c r="O1" s="197" t="s">
        <v>131</v>
      </c>
      <c r="P1" s="197"/>
    </row>
    <row r="2" spans="1:16" ht="23.25" customHeight="1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</row>
    <row r="3" spans="1:16" ht="23.25" customHeight="1">
      <c r="A3" s="198" t="s">
        <v>130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</row>
    <row r="4" spans="1:16" ht="18.75">
      <c r="A4" s="50"/>
      <c r="O4" s="49"/>
      <c r="P4" s="49"/>
    </row>
    <row r="5" spans="1:16" ht="24" customHeight="1">
      <c r="A5" s="196" t="s">
        <v>129</v>
      </c>
      <c r="B5" s="196" t="s">
        <v>128</v>
      </c>
      <c r="C5" s="196" t="s">
        <v>127</v>
      </c>
      <c r="D5" s="194" t="s">
        <v>126</v>
      </c>
      <c r="E5" s="194"/>
      <c r="F5" s="194"/>
      <c r="G5" s="194"/>
      <c r="H5" s="194"/>
      <c r="I5" s="194"/>
      <c r="J5" s="194"/>
      <c r="K5" s="196" t="s">
        <v>125</v>
      </c>
      <c r="L5" s="196"/>
      <c r="M5" s="196"/>
      <c r="N5" s="196"/>
    </row>
    <row r="6" spans="1:16" ht="24" customHeight="1">
      <c r="A6" s="196"/>
      <c r="B6" s="196"/>
      <c r="C6" s="196"/>
      <c r="D6" s="194"/>
      <c r="E6" s="194"/>
      <c r="F6" s="194"/>
      <c r="G6" s="194"/>
      <c r="H6" s="194"/>
      <c r="I6" s="194"/>
      <c r="J6" s="194"/>
      <c r="K6" s="196"/>
      <c r="L6" s="196"/>
      <c r="M6" s="196"/>
      <c r="N6" s="196"/>
    </row>
    <row r="7" spans="1:16" ht="42" customHeight="1">
      <c r="A7" s="196"/>
      <c r="B7" s="196"/>
      <c r="C7" s="196"/>
      <c r="D7" s="187" t="s">
        <v>1</v>
      </c>
      <c r="E7" s="187" t="s">
        <v>0</v>
      </c>
      <c r="F7" s="187" t="s">
        <v>134</v>
      </c>
      <c r="G7" s="187" t="s">
        <v>135</v>
      </c>
      <c r="H7" s="187" t="s">
        <v>136</v>
      </c>
      <c r="I7" s="187" t="s">
        <v>137</v>
      </c>
      <c r="J7" s="187" t="s">
        <v>218</v>
      </c>
      <c r="K7" s="196"/>
      <c r="L7" s="196"/>
      <c r="M7" s="196"/>
      <c r="N7" s="196"/>
    </row>
    <row r="8" spans="1:16" ht="25.5" customHeight="1">
      <c r="A8" s="187">
        <v>1</v>
      </c>
      <c r="B8" s="187">
        <v>2</v>
      </c>
      <c r="C8" s="187">
        <v>3</v>
      </c>
      <c r="D8" s="187">
        <v>4</v>
      </c>
      <c r="E8" s="187">
        <v>5</v>
      </c>
      <c r="F8" s="187">
        <v>6</v>
      </c>
      <c r="G8" s="187">
        <v>7</v>
      </c>
      <c r="H8" s="187">
        <v>8</v>
      </c>
      <c r="I8" s="187">
        <v>9</v>
      </c>
      <c r="J8" s="187">
        <v>10</v>
      </c>
      <c r="K8" s="196">
        <v>11</v>
      </c>
      <c r="L8" s="196"/>
      <c r="M8" s="196"/>
      <c r="N8" s="196"/>
    </row>
    <row r="9" spans="1:16" ht="58.5" customHeight="1">
      <c r="A9" s="186" t="s">
        <v>37</v>
      </c>
      <c r="B9" s="186" t="s">
        <v>124</v>
      </c>
      <c r="C9" s="186">
        <v>37.1</v>
      </c>
      <c r="D9" s="94">
        <v>39</v>
      </c>
      <c r="E9" s="94">
        <v>40</v>
      </c>
      <c r="F9" s="94">
        <v>44</v>
      </c>
      <c r="G9" s="94">
        <v>48</v>
      </c>
      <c r="H9" s="94">
        <v>51</v>
      </c>
      <c r="I9" s="94">
        <v>55</v>
      </c>
      <c r="J9" s="186">
        <v>57</v>
      </c>
      <c r="K9" s="194">
        <v>57</v>
      </c>
      <c r="L9" s="194"/>
      <c r="M9" s="194"/>
      <c r="N9" s="194"/>
    </row>
    <row r="10" spans="1:16" ht="72" customHeight="1">
      <c r="A10" s="186">
        <v>2</v>
      </c>
      <c r="B10" s="186" t="s">
        <v>241</v>
      </c>
      <c r="C10" s="186">
        <v>29.72</v>
      </c>
      <c r="D10" s="88">
        <v>30</v>
      </c>
      <c r="E10" s="88">
        <v>32.32</v>
      </c>
      <c r="F10" s="88">
        <v>33.22</v>
      </c>
      <c r="G10" s="88">
        <v>34.119999999999997</v>
      </c>
      <c r="H10" s="88">
        <v>35.020000000000003</v>
      </c>
      <c r="I10" s="88">
        <v>35.92</v>
      </c>
      <c r="J10" s="88">
        <v>35.92</v>
      </c>
      <c r="K10" s="194">
        <v>35.92</v>
      </c>
      <c r="L10" s="194"/>
      <c r="M10" s="194"/>
      <c r="N10" s="194"/>
    </row>
    <row r="11" spans="1:16" ht="65.25" customHeight="1">
      <c r="A11" s="186">
        <v>3</v>
      </c>
      <c r="B11" s="186" t="s">
        <v>242</v>
      </c>
      <c r="C11" s="88">
        <v>74.599999999999994</v>
      </c>
      <c r="D11" s="88">
        <v>75.900000000000006</v>
      </c>
      <c r="E11" s="88">
        <v>76.5</v>
      </c>
      <c r="F11" s="88">
        <v>77.400000000000006</v>
      </c>
      <c r="G11" s="88">
        <v>78.599999999999994</v>
      </c>
      <c r="H11" s="88">
        <v>79.599999999999994</v>
      </c>
      <c r="I11" s="88">
        <v>80.599999999999994</v>
      </c>
      <c r="J11" s="186">
        <v>80.599999999999994</v>
      </c>
      <c r="K11" s="194">
        <v>80.599999999999994</v>
      </c>
      <c r="L11" s="194"/>
      <c r="M11" s="194"/>
      <c r="N11" s="194"/>
    </row>
    <row r="12" spans="1:16" ht="78" customHeight="1">
      <c r="A12" s="186">
        <v>4</v>
      </c>
      <c r="B12" s="186" t="s">
        <v>243</v>
      </c>
      <c r="C12" s="186">
        <v>14</v>
      </c>
      <c r="D12" s="88">
        <v>16</v>
      </c>
      <c r="E12" s="88">
        <v>18</v>
      </c>
      <c r="F12" s="88">
        <v>20</v>
      </c>
      <c r="G12" s="88">
        <v>22</v>
      </c>
      <c r="H12" s="88">
        <v>24</v>
      </c>
      <c r="I12" s="88">
        <v>26</v>
      </c>
      <c r="J12" s="186">
        <v>26</v>
      </c>
      <c r="K12" s="194">
        <v>26</v>
      </c>
      <c r="L12" s="194"/>
      <c r="M12" s="194"/>
      <c r="N12" s="194"/>
    </row>
    <row r="13" spans="1:16" ht="67.5" customHeight="1">
      <c r="A13" s="186">
        <v>5</v>
      </c>
      <c r="B13" s="186" t="s">
        <v>244</v>
      </c>
      <c r="C13" s="186">
        <v>9</v>
      </c>
      <c r="D13" s="88">
        <v>11.2</v>
      </c>
      <c r="E13" s="88">
        <v>12</v>
      </c>
      <c r="F13" s="88">
        <v>13</v>
      </c>
      <c r="G13" s="88">
        <v>14</v>
      </c>
      <c r="H13" s="88">
        <v>15</v>
      </c>
      <c r="I13" s="88">
        <v>16</v>
      </c>
      <c r="J13" s="186">
        <v>16</v>
      </c>
      <c r="K13" s="194">
        <v>16</v>
      </c>
      <c r="L13" s="194"/>
      <c r="M13" s="194"/>
      <c r="N13" s="194"/>
    </row>
    <row r="14" spans="1:16" ht="33.75" customHeight="1">
      <c r="A14" s="194">
        <v>6</v>
      </c>
      <c r="B14" s="194" t="s">
        <v>123</v>
      </c>
      <c r="C14" s="194">
        <v>14.1</v>
      </c>
      <c r="D14" s="194">
        <v>15.3</v>
      </c>
      <c r="E14" s="194">
        <v>19.600000000000001</v>
      </c>
      <c r="F14" s="194">
        <v>19.8</v>
      </c>
      <c r="G14" s="194">
        <v>20</v>
      </c>
      <c r="H14" s="194">
        <v>20.2</v>
      </c>
      <c r="I14" s="195">
        <v>20.399999999999999</v>
      </c>
      <c r="J14" s="194">
        <v>20.6</v>
      </c>
      <c r="K14" s="194">
        <v>20.6</v>
      </c>
      <c r="L14" s="194"/>
      <c r="M14" s="194"/>
      <c r="N14" s="194"/>
    </row>
    <row r="15" spans="1:16" ht="50.25" customHeight="1">
      <c r="A15" s="194"/>
      <c r="B15" s="194"/>
      <c r="C15" s="194"/>
      <c r="D15" s="194"/>
      <c r="E15" s="194"/>
      <c r="F15" s="194"/>
      <c r="G15" s="194"/>
      <c r="H15" s="194"/>
      <c r="I15" s="195"/>
      <c r="J15" s="194"/>
      <c r="K15" s="194"/>
      <c r="L15" s="194"/>
      <c r="M15" s="194"/>
      <c r="N15" s="194"/>
    </row>
    <row r="16" spans="1:16" ht="12.75" customHeight="1">
      <c r="A16" s="193" t="s">
        <v>230</v>
      </c>
      <c r="B16" s="194" t="s">
        <v>122</v>
      </c>
      <c r="C16" s="194">
        <v>30</v>
      </c>
      <c r="D16" s="194">
        <v>35</v>
      </c>
      <c r="E16" s="194">
        <v>40</v>
      </c>
      <c r="F16" s="194">
        <v>40.5</v>
      </c>
      <c r="G16" s="194">
        <v>41</v>
      </c>
      <c r="H16" s="194">
        <v>41.5</v>
      </c>
      <c r="I16" s="202">
        <v>42</v>
      </c>
      <c r="J16" s="194">
        <v>42.5</v>
      </c>
      <c r="K16" s="194">
        <v>42.5</v>
      </c>
      <c r="L16" s="194"/>
      <c r="M16" s="194"/>
      <c r="N16" s="194"/>
    </row>
    <row r="17" spans="1:16" ht="76.5" customHeight="1">
      <c r="A17" s="193"/>
      <c r="B17" s="194"/>
      <c r="C17" s="194"/>
      <c r="D17" s="194"/>
      <c r="E17" s="194"/>
      <c r="F17" s="194"/>
      <c r="G17" s="194"/>
      <c r="H17" s="194"/>
      <c r="I17" s="202"/>
      <c r="J17" s="194"/>
      <c r="K17" s="194"/>
      <c r="L17" s="194"/>
      <c r="M17" s="194"/>
      <c r="N17" s="194"/>
    </row>
    <row r="18" spans="1:16" ht="15.75">
      <c r="A18" s="188" t="s">
        <v>263</v>
      </c>
      <c r="B18" s="186" t="s">
        <v>121</v>
      </c>
      <c r="C18" s="186">
        <v>40</v>
      </c>
      <c r="D18" s="186">
        <v>60</v>
      </c>
      <c r="E18" s="186">
        <v>70</v>
      </c>
      <c r="F18" s="186">
        <v>70.5</v>
      </c>
      <c r="G18" s="186">
        <v>71</v>
      </c>
      <c r="H18" s="186">
        <v>71.5</v>
      </c>
      <c r="I18" s="54">
        <v>72</v>
      </c>
      <c r="J18" s="186">
        <v>72.5</v>
      </c>
      <c r="K18" s="194">
        <v>72.5</v>
      </c>
      <c r="L18" s="194"/>
      <c r="M18" s="194"/>
      <c r="N18" s="194"/>
    </row>
    <row r="19" spans="1:16" ht="93" customHeight="1">
      <c r="A19" s="95">
        <v>8</v>
      </c>
      <c r="B19" s="95" t="s">
        <v>133</v>
      </c>
      <c r="C19" s="95">
        <v>10</v>
      </c>
      <c r="D19" s="95">
        <v>12</v>
      </c>
      <c r="E19" s="95">
        <v>15</v>
      </c>
      <c r="F19" s="95">
        <v>15</v>
      </c>
      <c r="G19" s="95">
        <v>15</v>
      </c>
      <c r="H19" s="95">
        <v>15</v>
      </c>
      <c r="I19" s="95">
        <v>15</v>
      </c>
      <c r="J19" s="95">
        <v>15</v>
      </c>
      <c r="K19" s="201">
        <v>15</v>
      </c>
      <c r="L19" s="201"/>
      <c r="M19" s="201"/>
      <c r="N19" s="201"/>
    </row>
    <row r="20" spans="1:16" ht="34.5" customHeight="1">
      <c r="A20" s="199" t="s">
        <v>240</v>
      </c>
      <c r="B20" s="200"/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93"/>
      <c r="P20" s="93"/>
    </row>
    <row r="21" spans="1:16" ht="48.75" customHeight="1">
      <c r="O21" s="92"/>
      <c r="P21" s="92"/>
    </row>
    <row r="22" spans="1:16" ht="96.75" customHeight="1"/>
  </sheetData>
  <mergeCells count="39">
    <mergeCell ref="K13:N13"/>
    <mergeCell ref="D5:J6"/>
    <mergeCell ref="K10:N10"/>
    <mergeCell ref="A14:A15"/>
    <mergeCell ref="A20:N20"/>
    <mergeCell ref="F16:F17"/>
    <mergeCell ref="K19:N19"/>
    <mergeCell ref="K16:N17"/>
    <mergeCell ref="K18:N18"/>
    <mergeCell ref="G16:G17"/>
    <mergeCell ref="H16:H17"/>
    <mergeCell ref="I16:I17"/>
    <mergeCell ref="J16:J17"/>
    <mergeCell ref="E16:E17"/>
    <mergeCell ref="C16:C17"/>
    <mergeCell ref="K8:N8"/>
    <mergeCell ref="K9:N9"/>
    <mergeCell ref="A5:A7"/>
    <mergeCell ref="K11:N11"/>
    <mergeCell ref="K12:N12"/>
    <mergeCell ref="O1:P1"/>
    <mergeCell ref="A3:P3"/>
    <mergeCell ref="A2:P2"/>
    <mergeCell ref="K5:N7"/>
    <mergeCell ref="B5:B7"/>
    <mergeCell ref="C5:C7"/>
    <mergeCell ref="A16:A17"/>
    <mergeCell ref="D14:D15"/>
    <mergeCell ref="E14:E15"/>
    <mergeCell ref="K14:N15"/>
    <mergeCell ref="B16:B17"/>
    <mergeCell ref="B14:B15"/>
    <mergeCell ref="I14:I15"/>
    <mergeCell ref="J14:J15"/>
    <mergeCell ref="F14:F15"/>
    <mergeCell ref="G14:G15"/>
    <mergeCell ref="H14:H15"/>
    <mergeCell ref="D16:D17"/>
    <mergeCell ref="C14:C15"/>
  </mergeCells>
  <pageMargins left="0.91" right="0.19685039370078741" top="0.19685039370078741" bottom="0.19685039370078741" header="0.19685039370078741" footer="0.19685039370078741"/>
  <pageSetup paperSize="9" scale="65" orientation="landscape" r:id="rId1"/>
  <rowBreaks count="1" manualBreakCount="1">
    <brk id="2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BN340"/>
  <sheetViews>
    <sheetView view="pageBreakPreview" topLeftCell="A118" zoomScale="40" zoomScaleNormal="70" zoomScaleSheetLayoutView="40" workbookViewId="0">
      <selection activeCell="I11" sqref="I11"/>
    </sheetView>
  </sheetViews>
  <sheetFormatPr defaultRowHeight="15"/>
  <cols>
    <col min="1" max="1" width="6.28515625" style="41" customWidth="1"/>
    <col min="2" max="2" width="36.140625" style="41" customWidth="1"/>
    <col min="3" max="3" width="29.85546875" style="41" customWidth="1"/>
    <col min="4" max="4" width="31.5703125" style="41" customWidth="1"/>
    <col min="5" max="5" width="20.5703125" style="101" customWidth="1"/>
    <col min="6" max="6" width="22.140625" style="100" customWidth="1"/>
    <col min="7" max="7" width="20.85546875" style="100" bestFit="1" customWidth="1"/>
    <col min="8" max="8" width="21.85546875" style="99" bestFit="1" customWidth="1"/>
    <col min="9" max="9" width="16.42578125" style="98" customWidth="1"/>
    <col min="10" max="11" width="18.5703125" style="98" customWidth="1"/>
    <col min="12" max="12" width="19.85546875" style="98" customWidth="1"/>
    <col min="13" max="13" width="21.28515625" style="97" hidden="1" customWidth="1"/>
    <col min="14" max="15" width="20.42578125" style="97" hidden="1" customWidth="1"/>
    <col min="16" max="16" width="21.28515625" style="97" hidden="1" customWidth="1"/>
    <col min="17" max="18" width="20.42578125" style="97" hidden="1" customWidth="1"/>
    <col min="19" max="19" width="0" style="41" hidden="1" customWidth="1"/>
    <col min="20" max="20" width="16.28515625" style="41" hidden="1" customWidth="1"/>
    <col min="21" max="21" width="23.28515625" style="41" hidden="1" customWidth="1"/>
    <col min="22" max="22" width="16.42578125" style="41" hidden="1" customWidth="1"/>
    <col min="23" max="23" width="13.140625" style="41" hidden="1" customWidth="1"/>
    <col min="24" max="25" width="0" style="41" hidden="1" customWidth="1"/>
    <col min="26" max="16384" width="9.140625" style="41"/>
  </cols>
  <sheetData>
    <row r="1" spans="1:18" ht="15" customHeight="1">
      <c r="A1" s="209" t="s">
        <v>2</v>
      </c>
      <c r="B1" s="209"/>
      <c r="C1" s="209"/>
      <c r="D1" s="209"/>
      <c r="E1" s="209"/>
      <c r="F1" s="209"/>
      <c r="G1" s="209"/>
    </row>
    <row r="2" spans="1:18" ht="15" customHeight="1">
      <c r="A2" s="209"/>
      <c r="B2" s="209"/>
      <c r="C2" s="209"/>
      <c r="D2" s="209"/>
      <c r="E2" s="209"/>
      <c r="F2" s="209"/>
      <c r="G2" s="209"/>
    </row>
    <row r="3" spans="1:18" ht="22.5" customHeight="1">
      <c r="A3" s="210" t="s">
        <v>98</v>
      </c>
      <c r="B3" s="210"/>
      <c r="C3" s="210"/>
      <c r="D3" s="210"/>
      <c r="E3" s="210"/>
      <c r="F3" s="210"/>
      <c r="G3" s="210"/>
    </row>
    <row r="4" spans="1:18" ht="15.75" customHeight="1">
      <c r="A4" s="139"/>
      <c r="B4" s="139"/>
      <c r="C4" s="139"/>
      <c r="D4" s="139"/>
      <c r="E4" s="114"/>
      <c r="F4" s="160"/>
      <c r="G4" s="75"/>
    </row>
    <row r="5" spans="1:18" ht="30.75" customHeight="1">
      <c r="A5" s="204" t="s">
        <v>101</v>
      </c>
      <c r="B5" s="204" t="s">
        <v>3</v>
      </c>
      <c r="C5" s="204" t="s">
        <v>4</v>
      </c>
      <c r="D5" s="204" t="s">
        <v>5</v>
      </c>
      <c r="E5" s="214" t="s">
        <v>308</v>
      </c>
      <c r="F5" s="214"/>
      <c r="G5" s="214"/>
      <c r="H5" s="214"/>
      <c r="I5" s="214"/>
      <c r="J5" s="214"/>
      <c r="K5" s="214"/>
      <c r="L5" s="214"/>
      <c r="M5" s="77"/>
    </row>
    <row r="6" spans="1:18" ht="30.75" customHeight="1">
      <c r="A6" s="204"/>
      <c r="B6" s="204"/>
      <c r="C6" s="204"/>
      <c r="D6" s="204"/>
      <c r="E6" s="216" t="s">
        <v>307</v>
      </c>
      <c r="F6" s="217"/>
      <c r="G6" s="217"/>
      <c r="H6" s="217"/>
      <c r="I6" s="217"/>
      <c r="J6" s="217"/>
      <c r="K6" s="217"/>
      <c r="L6" s="218"/>
      <c r="M6" s="77"/>
    </row>
    <row r="7" spans="1:18" ht="15.75" customHeight="1">
      <c r="A7" s="204"/>
      <c r="B7" s="204"/>
      <c r="C7" s="204"/>
      <c r="D7" s="204"/>
      <c r="E7" s="214" t="s">
        <v>34</v>
      </c>
      <c r="F7" s="211" t="s">
        <v>309</v>
      </c>
      <c r="G7" s="212"/>
      <c r="H7" s="212"/>
      <c r="I7" s="212"/>
      <c r="J7" s="212"/>
      <c r="K7" s="212"/>
      <c r="L7" s="213"/>
      <c r="M7" s="77"/>
      <c r="N7" s="119"/>
      <c r="O7" s="119"/>
    </row>
    <row r="8" spans="1:18" ht="15.75" customHeight="1">
      <c r="A8" s="204"/>
      <c r="B8" s="204"/>
      <c r="C8" s="204"/>
      <c r="D8" s="204"/>
      <c r="E8" s="214"/>
      <c r="F8" s="155" t="s">
        <v>1</v>
      </c>
      <c r="G8" s="155" t="s">
        <v>0</v>
      </c>
      <c r="H8" s="105" t="s">
        <v>134</v>
      </c>
      <c r="I8" s="82" t="s">
        <v>135</v>
      </c>
      <c r="J8" s="82" t="s">
        <v>136</v>
      </c>
      <c r="K8" s="82" t="s">
        <v>137</v>
      </c>
      <c r="L8" s="82" t="s">
        <v>220</v>
      </c>
      <c r="M8" s="118" t="s">
        <v>219</v>
      </c>
      <c r="N8" s="108" t="s">
        <v>143</v>
      </c>
      <c r="O8" s="108" t="s">
        <v>144</v>
      </c>
      <c r="P8" s="97" t="s">
        <v>145</v>
      </c>
      <c r="Q8" s="97" t="s">
        <v>146</v>
      </c>
      <c r="R8" s="97" t="s">
        <v>142</v>
      </c>
    </row>
    <row r="9" spans="1:18" s="46" customFormat="1" ht="15.75" customHeight="1">
      <c r="A9" s="36">
        <v>1</v>
      </c>
      <c r="B9" s="36">
        <v>2</v>
      </c>
      <c r="C9" s="36">
        <v>3</v>
      </c>
      <c r="D9" s="36">
        <v>4</v>
      </c>
      <c r="E9" s="76">
        <v>5</v>
      </c>
      <c r="F9" s="158">
        <v>6</v>
      </c>
      <c r="G9" s="158">
        <v>7</v>
      </c>
      <c r="H9" s="159">
        <v>8</v>
      </c>
      <c r="I9" s="117">
        <v>9</v>
      </c>
      <c r="J9" s="117">
        <v>10</v>
      </c>
      <c r="K9" s="117">
        <v>11</v>
      </c>
      <c r="L9" s="117">
        <v>12</v>
      </c>
      <c r="M9" s="116">
        <v>12</v>
      </c>
      <c r="N9" s="115">
        <v>12</v>
      </c>
      <c r="O9" s="115">
        <v>12</v>
      </c>
      <c r="P9" s="115">
        <v>12</v>
      </c>
      <c r="Q9" s="115">
        <v>12</v>
      </c>
      <c r="R9" s="115">
        <v>12</v>
      </c>
    </row>
    <row r="10" spans="1:18" ht="20.25" customHeight="1">
      <c r="A10" s="215" t="s">
        <v>118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114"/>
    </row>
    <row r="11" spans="1:18" ht="15.75" customHeight="1">
      <c r="A11" s="227" t="s">
        <v>37</v>
      </c>
      <c r="B11" s="219" t="s">
        <v>259</v>
      </c>
      <c r="C11" s="219" t="s">
        <v>141</v>
      </c>
      <c r="D11" s="42" t="s">
        <v>34</v>
      </c>
      <c r="E11" s="130">
        <f t="shared" ref="E11:R11" si="0">E12+E13+E14+E15+E17</f>
        <v>53046.167106434608</v>
      </c>
      <c r="F11" s="130">
        <f t="shared" si="0"/>
        <v>3900</v>
      </c>
      <c r="G11" s="130">
        <f t="shared" si="0"/>
        <v>3993.5102000000006</v>
      </c>
      <c r="H11" s="130">
        <f t="shared" si="0"/>
        <v>4090.1997468000009</v>
      </c>
      <c r="I11" s="141">
        <f t="shared" si="0"/>
        <v>4190.1767381912005</v>
      </c>
      <c r="J11" s="141">
        <f t="shared" si="0"/>
        <v>4290.51247055151</v>
      </c>
      <c r="K11" s="141">
        <f t="shared" si="0"/>
        <v>4384.7368446680557</v>
      </c>
      <c r="L11" s="141">
        <f t="shared" si="0"/>
        <v>28197.031106223836</v>
      </c>
      <c r="M11" s="138">
        <f t="shared" si="0"/>
        <v>4478.5529131634294</v>
      </c>
      <c r="N11" s="138">
        <f t="shared" si="0"/>
        <v>4568.4319418188425</v>
      </c>
      <c r="O11" s="138">
        <f t="shared" si="0"/>
        <v>4653.9002403643135</v>
      </c>
      <c r="P11" s="138">
        <f t="shared" si="0"/>
        <v>4741.505246373421</v>
      </c>
      <c r="Q11" s="138">
        <f t="shared" si="0"/>
        <v>4831.3003775327561</v>
      </c>
      <c r="R11" s="138">
        <f t="shared" si="0"/>
        <v>4923.3403869710746</v>
      </c>
    </row>
    <row r="12" spans="1:18" ht="15.75">
      <c r="A12" s="228"/>
      <c r="B12" s="220"/>
      <c r="C12" s="220"/>
      <c r="D12" s="156" t="s">
        <v>6</v>
      </c>
      <c r="E12" s="142">
        <f t="shared" ref="E12:E17" si="1">F12+G12+H12+I12+J12+K12+L12</f>
        <v>0</v>
      </c>
      <c r="F12" s="131">
        <v>0</v>
      </c>
      <c r="G12" s="131">
        <v>0</v>
      </c>
      <c r="H12" s="130"/>
      <c r="I12" s="143">
        <f>H12*103.4%</f>
        <v>0</v>
      </c>
      <c r="J12" s="143">
        <f>I12*103.3%</f>
        <v>0</v>
      </c>
      <c r="K12" s="143">
        <f>J12*103%</f>
        <v>0</v>
      </c>
      <c r="L12" s="143">
        <f t="shared" ref="L12:L17" si="2">M12+N12+O12+P12+Q12+R12</f>
        <v>0</v>
      </c>
      <c r="M12" s="137">
        <f>K12*103%</f>
        <v>0</v>
      </c>
      <c r="N12" s="136">
        <f>M12*102.7%</f>
        <v>0</v>
      </c>
      <c r="O12" s="136">
        <f t="shared" ref="O12:R13" si="3">N12*102.5%</f>
        <v>0</v>
      </c>
      <c r="P12" s="136">
        <f t="shared" si="3"/>
        <v>0</v>
      </c>
      <c r="Q12" s="136">
        <f t="shared" si="3"/>
        <v>0</v>
      </c>
      <c r="R12" s="136">
        <f t="shared" si="3"/>
        <v>0</v>
      </c>
    </row>
    <row r="13" spans="1:18" ht="15.75">
      <c r="A13" s="228"/>
      <c r="B13" s="220"/>
      <c r="C13" s="220"/>
      <c r="D13" s="156" t="s">
        <v>7</v>
      </c>
      <c r="E13" s="142">
        <f t="shared" si="1"/>
        <v>0</v>
      </c>
      <c r="F13" s="131">
        <v>0</v>
      </c>
      <c r="G13" s="131">
        <v>0</v>
      </c>
      <c r="H13" s="130"/>
      <c r="I13" s="143">
        <f>H13*103.4%</f>
        <v>0</v>
      </c>
      <c r="J13" s="143">
        <f>I13*103.3%</f>
        <v>0</v>
      </c>
      <c r="K13" s="143">
        <f>J13*103%</f>
        <v>0</v>
      </c>
      <c r="L13" s="143">
        <f t="shared" si="2"/>
        <v>0</v>
      </c>
      <c r="M13" s="137">
        <f>K13*103%</f>
        <v>0</v>
      </c>
      <c r="N13" s="136">
        <f>M13*102.7%</f>
        <v>0</v>
      </c>
      <c r="O13" s="136">
        <f t="shared" si="3"/>
        <v>0</v>
      </c>
      <c r="P13" s="136">
        <f t="shared" si="3"/>
        <v>0</v>
      </c>
      <c r="Q13" s="136">
        <f t="shared" si="3"/>
        <v>0</v>
      </c>
      <c r="R13" s="136">
        <f t="shared" si="3"/>
        <v>0</v>
      </c>
    </row>
    <row r="14" spans="1:18" ht="15.75">
      <c r="A14" s="228"/>
      <c r="B14" s="220"/>
      <c r="C14" s="220"/>
      <c r="D14" s="156" t="s">
        <v>8</v>
      </c>
      <c r="E14" s="142">
        <f t="shared" si="1"/>
        <v>13796.4</v>
      </c>
      <c r="F14" s="131">
        <v>1149.7</v>
      </c>
      <c r="G14" s="131">
        <v>1149.7</v>
      </c>
      <c r="H14" s="131">
        <v>1149.7</v>
      </c>
      <c r="I14" s="143">
        <f>H14</f>
        <v>1149.7</v>
      </c>
      <c r="J14" s="143">
        <f>I14</f>
        <v>1149.7</v>
      </c>
      <c r="K14" s="143">
        <f>J14</f>
        <v>1149.7</v>
      </c>
      <c r="L14" s="143">
        <f t="shared" si="2"/>
        <v>6898.2</v>
      </c>
      <c r="M14" s="137">
        <f>K14</f>
        <v>1149.7</v>
      </c>
      <c r="N14" s="136">
        <f>M14</f>
        <v>1149.7</v>
      </c>
      <c r="O14" s="136">
        <f>N14</f>
        <v>1149.7</v>
      </c>
      <c r="P14" s="136">
        <f>O14</f>
        <v>1149.7</v>
      </c>
      <c r="Q14" s="136">
        <f>P14</f>
        <v>1149.7</v>
      </c>
      <c r="R14" s="136">
        <f>Q14</f>
        <v>1149.7</v>
      </c>
    </row>
    <row r="15" spans="1:18" ht="31.5">
      <c r="A15" s="228"/>
      <c r="B15" s="220"/>
      <c r="C15" s="220"/>
      <c r="D15" s="156" t="s">
        <v>9</v>
      </c>
      <c r="E15" s="142">
        <f t="shared" si="1"/>
        <v>0</v>
      </c>
      <c r="F15" s="131">
        <v>0</v>
      </c>
      <c r="G15" s="131">
        <v>0</v>
      </c>
      <c r="H15" s="130"/>
      <c r="I15" s="143">
        <f>H15*103.4%</f>
        <v>0</v>
      </c>
      <c r="J15" s="143">
        <f>I15*103.3%</f>
        <v>0</v>
      </c>
      <c r="K15" s="143">
        <f>J15*103%</f>
        <v>0</v>
      </c>
      <c r="L15" s="143">
        <f t="shared" si="2"/>
        <v>0</v>
      </c>
      <c r="M15" s="137">
        <f>K15*102.9%</f>
        <v>0</v>
      </c>
      <c r="N15" s="136">
        <f>M15*102.7%</f>
        <v>0</v>
      </c>
      <c r="O15" s="136">
        <f t="shared" ref="O15:R17" si="4">N15*102.5%</f>
        <v>0</v>
      </c>
      <c r="P15" s="136">
        <f t="shared" si="4"/>
        <v>0</v>
      </c>
      <c r="Q15" s="136">
        <f t="shared" si="4"/>
        <v>0</v>
      </c>
      <c r="R15" s="136">
        <f t="shared" si="4"/>
        <v>0</v>
      </c>
    </row>
    <row r="16" spans="1:18" ht="15.75">
      <c r="A16" s="228"/>
      <c r="B16" s="220"/>
      <c r="C16" s="220"/>
      <c r="D16" s="43" t="s">
        <v>97</v>
      </c>
      <c r="E16" s="142">
        <f t="shared" si="1"/>
        <v>0</v>
      </c>
      <c r="F16" s="131">
        <v>0</v>
      </c>
      <c r="G16" s="131">
        <v>0</v>
      </c>
      <c r="H16" s="130"/>
      <c r="I16" s="143">
        <f>H16*103.4%</f>
        <v>0</v>
      </c>
      <c r="J16" s="143">
        <f>I16*103.3%</f>
        <v>0</v>
      </c>
      <c r="K16" s="143">
        <f>J16*103%</f>
        <v>0</v>
      </c>
      <c r="L16" s="143">
        <f t="shared" si="2"/>
        <v>0</v>
      </c>
      <c r="M16" s="137">
        <f>K16*102.9%</f>
        <v>0</v>
      </c>
      <c r="N16" s="136">
        <f>M16*102.7%</f>
        <v>0</v>
      </c>
      <c r="O16" s="136">
        <f t="shared" si="4"/>
        <v>0</v>
      </c>
      <c r="P16" s="136">
        <f t="shared" si="4"/>
        <v>0</v>
      </c>
      <c r="Q16" s="136">
        <f t="shared" si="4"/>
        <v>0</v>
      </c>
      <c r="R16" s="136">
        <f t="shared" si="4"/>
        <v>0</v>
      </c>
    </row>
    <row r="17" spans="1:20" ht="15.75">
      <c r="A17" s="229"/>
      <c r="B17" s="221"/>
      <c r="C17" s="221"/>
      <c r="D17" s="156" t="s">
        <v>24</v>
      </c>
      <c r="E17" s="142">
        <f t="shared" si="1"/>
        <v>39249.767106434607</v>
      </c>
      <c r="F17" s="131">
        <v>2750.3</v>
      </c>
      <c r="G17" s="131">
        <f>(F11-G14)*103.4%</f>
        <v>2843.8102000000003</v>
      </c>
      <c r="H17" s="131">
        <f>G17*103.4%</f>
        <v>2940.4997468000006</v>
      </c>
      <c r="I17" s="143">
        <f>H17*103.4%</f>
        <v>3040.4767381912006</v>
      </c>
      <c r="J17" s="143">
        <f>I17*103.3%</f>
        <v>3140.8124705515102</v>
      </c>
      <c r="K17" s="143">
        <f>J17*103%</f>
        <v>3235.0368446680554</v>
      </c>
      <c r="L17" s="143">
        <f t="shared" si="2"/>
        <v>21298.831106223835</v>
      </c>
      <c r="M17" s="137">
        <f>K17*102.9%</f>
        <v>3328.8529131634295</v>
      </c>
      <c r="N17" s="136">
        <f>M17*102.7%</f>
        <v>3418.7319418188426</v>
      </c>
      <c r="O17" s="136">
        <f t="shared" si="4"/>
        <v>3504.2002403643132</v>
      </c>
      <c r="P17" s="136">
        <f t="shared" si="4"/>
        <v>3591.8052463734207</v>
      </c>
      <c r="Q17" s="136">
        <f t="shared" si="4"/>
        <v>3681.6003775327558</v>
      </c>
      <c r="R17" s="136">
        <f t="shared" si="4"/>
        <v>3773.6403869710743</v>
      </c>
      <c r="T17" s="113"/>
    </row>
    <row r="18" spans="1:20" ht="15.75" customHeight="1">
      <c r="A18" s="204" t="s">
        <v>38</v>
      </c>
      <c r="B18" s="204" t="s">
        <v>252</v>
      </c>
      <c r="C18" s="204" t="s">
        <v>16</v>
      </c>
      <c r="D18" s="42" t="s">
        <v>34</v>
      </c>
      <c r="E18" s="130">
        <f t="shared" ref="E18:R18" si="5">E19+E20+E21+E22+E24</f>
        <v>452.95</v>
      </c>
      <c r="F18" s="130">
        <f t="shared" si="5"/>
        <v>452.95</v>
      </c>
      <c r="G18" s="130">
        <f t="shared" si="5"/>
        <v>0</v>
      </c>
      <c r="H18" s="130">
        <f t="shared" si="5"/>
        <v>0</v>
      </c>
      <c r="I18" s="141">
        <f t="shared" si="5"/>
        <v>0</v>
      </c>
      <c r="J18" s="141">
        <f t="shared" si="5"/>
        <v>0</v>
      </c>
      <c r="K18" s="141">
        <f t="shared" si="5"/>
        <v>0</v>
      </c>
      <c r="L18" s="141">
        <f t="shared" si="5"/>
        <v>0</v>
      </c>
      <c r="M18" s="138">
        <f t="shared" si="5"/>
        <v>0</v>
      </c>
      <c r="N18" s="138">
        <f t="shared" si="5"/>
        <v>0</v>
      </c>
      <c r="O18" s="138">
        <f t="shared" si="5"/>
        <v>0</v>
      </c>
      <c r="P18" s="138">
        <f t="shared" si="5"/>
        <v>0</v>
      </c>
      <c r="Q18" s="138">
        <f t="shared" si="5"/>
        <v>0</v>
      </c>
      <c r="R18" s="138">
        <f t="shared" si="5"/>
        <v>0</v>
      </c>
    </row>
    <row r="19" spans="1:20" ht="15.75">
      <c r="A19" s="204"/>
      <c r="B19" s="204"/>
      <c r="C19" s="204"/>
      <c r="D19" s="43" t="s">
        <v>6</v>
      </c>
      <c r="E19" s="142">
        <f t="shared" ref="E19:E24" si="6">F19+G19+H19+I19+J19+K19+L19</f>
        <v>0</v>
      </c>
      <c r="F19" s="131">
        <v>0</v>
      </c>
      <c r="G19" s="131">
        <v>0</v>
      </c>
      <c r="H19" s="130">
        <v>0</v>
      </c>
      <c r="I19" s="143">
        <f>H19*103.4%</f>
        <v>0</v>
      </c>
      <c r="J19" s="143">
        <f t="shared" ref="J19:J24" si="7">I19*103.3%</f>
        <v>0</v>
      </c>
      <c r="K19" s="143">
        <f t="shared" ref="K19:K24" si="8">J19*103%</f>
        <v>0</v>
      </c>
      <c r="L19" s="143">
        <f t="shared" ref="L19:L24" si="9">M19+N19+O19+P19+Q19+R19</f>
        <v>0</v>
      </c>
      <c r="M19" s="137">
        <f>K19*103%</f>
        <v>0</v>
      </c>
      <c r="N19" s="136">
        <f t="shared" ref="N19:N24" si="10">M19*102.7%</f>
        <v>0</v>
      </c>
      <c r="O19" s="136">
        <f t="shared" ref="O19:R24" si="11">N19*102.5%</f>
        <v>0</v>
      </c>
      <c r="P19" s="136">
        <f t="shared" si="11"/>
        <v>0</v>
      </c>
      <c r="Q19" s="136">
        <f t="shared" si="11"/>
        <v>0</v>
      </c>
      <c r="R19" s="136">
        <f t="shared" si="11"/>
        <v>0</v>
      </c>
    </row>
    <row r="20" spans="1:20" ht="15.75">
      <c r="A20" s="204"/>
      <c r="B20" s="204"/>
      <c r="C20" s="204"/>
      <c r="D20" s="43" t="s">
        <v>7</v>
      </c>
      <c r="E20" s="142">
        <f t="shared" si="6"/>
        <v>0</v>
      </c>
      <c r="F20" s="131">
        <v>0</v>
      </c>
      <c r="G20" s="131">
        <v>0</v>
      </c>
      <c r="H20" s="130">
        <v>0</v>
      </c>
      <c r="I20" s="143">
        <v>0</v>
      </c>
      <c r="J20" s="143">
        <f t="shared" si="7"/>
        <v>0</v>
      </c>
      <c r="K20" s="143">
        <f t="shared" si="8"/>
        <v>0</v>
      </c>
      <c r="L20" s="143">
        <f t="shared" si="9"/>
        <v>0</v>
      </c>
      <c r="M20" s="137">
        <f>K20*103%</f>
        <v>0</v>
      </c>
      <c r="N20" s="136">
        <f t="shared" si="10"/>
        <v>0</v>
      </c>
      <c r="O20" s="136">
        <f t="shared" si="11"/>
        <v>0</v>
      </c>
      <c r="P20" s="136">
        <f t="shared" si="11"/>
        <v>0</v>
      </c>
      <c r="Q20" s="136">
        <f t="shared" si="11"/>
        <v>0</v>
      </c>
      <c r="R20" s="136">
        <f t="shared" si="11"/>
        <v>0</v>
      </c>
    </row>
    <row r="21" spans="1:20" ht="15.75">
      <c r="A21" s="204"/>
      <c r="B21" s="204"/>
      <c r="C21" s="204"/>
      <c r="D21" s="43" t="s">
        <v>8</v>
      </c>
      <c r="E21" s="142">
        <f t="shared" si="6"/>
        <v>0</v>
      </c>
      <c r="F21" s="131">
        <v>0</v>
      </c>
      <c r="G21" s="131">
        <v>0</v>
      </c>
      <c r="H21" s="130">
        <v>0</v>
      </c>
      <c r="I21" s="143">
        <f>H21*103.4%</f>
        <v>0</v>
      </c>
      <c r="J21" s="143">
        <f t="shared" si="7"/>
        <v>0</v>
      </c>
      <c r="K21" s="143">
        <f t="shared" si="8"/>
        <v>0</v>
      </c>
      <c r="L21" s="143">
        <f t="shared" si="9"/>
        <v>0</v>
      </c>
      <c r="M21" s="137">
        <f>K21*102.9%</f>
        <v>0</v>
      </c>
      <c r="N21" s="136">
        <f t="shared" si="10"/>
        <v>0</v>
      </c>
      <c r="O21" s="136">
        <f t="shared" si="11"/>
        <v>0</v>
      </c>
      <c r="P21" s="136">
        <f t="shared" si="11"/>
        <v>0</v>
      </c>
      <c r="Q21" s="136">
        <f t="shared" si="11"/>
        <v>0</v>
      </c>
      <c r="R21" s="136">
        <f t="shared" si="11"/>
        <v>0</v>
      </c>
    </row>
    <row r="22" spans="1:20" ht="31.5">
      <c r="A22" s="204"/>
      <c r="B22" s="204"/>
      <c r="C22" s="204"/>
      <c r="D22" s="43" t="s">
        <v>9</v>
      </c>
      <c r="E22" s="142">
        <f t="shared" si="6"/>
        <v>0</v>
      </c>
      <c r="F22" s="131">
        <v>0</v>
      </c>
      <c r="G22" s="131">
        <v>0</v>
      </c>
      <c r="H22" s="130">
        <v>0</v>
      </c>
      <c r="I22" s="143">
        <f>H22*103.4%</f>
        <v>0</v>
      </c>
      <c r="J22" s="143">
        <f t="shared" si="7"/>
        <v>0</v>
      </c>
      <c r="K22" s="143">
        <f t="shared" si="8"/>
        <v>0</v>
      </c>
      <c r="L22" s="143">
        <f t="shared" si="9"/>
        <v>0</v>
      </c>
      <c r="M22" s="137">
        <f>K22*102.9%</f>
        <v>0</v>
      </c>
      <c r="N22" s="136">
        <f t="shared" si="10"/>
        <v>0</v>
      </c>
      <c r="O22" s="136">
        <f t="shared" si="11"/>
        <v>0</v>
      </c>
      <c r="P22" s="136">
        <f t="shared" si="11"/>
        <v>0</v>
      </c>
      <c r="Q22" s="136">
        <f t="shared" si="11"/>
        <v>0</v>
      </c>
      <c r="R22" s="136">
        <f t="shared" si="11"/>
        <v>0</v>
      </c>
    </row>
    <row r="23" spans="1:20" ht="15.75">
      <c r="A23" s="204"/>
      <c r="B23" s="204"/>
      <c r="C23" s="204"/>
      <c r="D23" s="43" t="s">
        <v>97</v>
      </c>
      <c r="E23" s="142">
        <f t="shared" si="6"/>
        <v>0</v>
      </c>
      <c r="F23" s="131">
        <v>0</v>
      </c>
      <c r="G23" s="131">
        <v>0</v>
      </c>
      <c r="H23" s="130">
        <v>0</v>
      </c>
      <c r="I23" s="143">
        <f>H23*103.4%</f>
        <v>0</v>
      </c>
      <c r="J23" s="143">
        <f t="shared" si="7"/>
        <v>0</v>
      </c>
      <c r="K23" s="143">
        <f t="shared" si="8"/>
        <v>0</v>
      </c>
      <c r="L23" s="143">
        <f t="shared" si="9"/>
        <v>0</v>
      </c>
      <c r="M23" s="137">
        <f>K23*102.9%</f>
        <v>0</v>
      </c>
      <c r="N23" s="136">
        <f t="shared" si="10"/>
        <v>0</v>
      </c>
      <c r="O23" s="136">
        <f t="shared" si="11"/>
        <v>0</v>
      </c>
      <c r="P23" s="136">
        <f t="shared" si="11"/>
        <v>0</v>
      </c>
      <c r="Q23" s="136">
        <f t="shared" si="11"/>
        <v>0</v>
      </c>
      <c r="R23" s="136">
        <f t="shared" si="11"/>
        <v>0</v>
      </c>
    </row>
    <row r="24" spans="1:20" ht="15.75">
      <c r="A24" s="204"/>
      <c r="B24" s="204"/>
      <c r="C24" s="204"/>
      <c r="D24" s="156" t="s">
        <v>24</v>
      </c>
      <c r="E24" s="142">
        <f t="shared" si="6"/>
        <v>452.95</v>
      </c>
      <c r="F24" s="131">
        <v>452.95</v>
      </c>
      <c r="G24" s="131">
        <v>0</v>
      </c>
      <c r="H24" s="130">
        <v>0</v>
      </c>
      <c r="I24" s="143">
        <f>H24*103.4%</f>
        <v>0</v>
      </c>
      <c r="J24" s="143">
        <f t="shared" si="7"/>
        <v>0</v>
      </c>
      <c r="K24" s="143">
        <f t="shared" si="8"/>
        <v>0</v>
      </c>
      <c r="L24" s="143">
        <f t="shared" si="9"/>
        <v>0</v>
      </c>
      <c r="M24" s="137">
        <f>K24*102.9%</f>
        <v>0</v>
      </c>
      <c r="N24" s="136">
        <f t="shared" si="10"/>
        <v>0</v>
      </c>
      <c r="O24" s="136">
        <f t="shared" si="11"/>
        <v>0</v>
      </c>
      <c r="P24" s="136">
        <f t="shared" si="11"/>
        <v>0</v>
      </c>
      <c r="Q24" s="136">
        <f t="shared" si="11"/>
        <v>0</v>
      </c>
      <c r="R24" s="136">
        <f t="shared" si="11"/>
        <v>0</v>
      </c>
    </row>
    <row r="25" spans="1:20" ht="15.75" customHeight="1">
      <c r="A25" s="204"/>
      <c r="B25" s="204"/>
      <c r="C25" s="204" t="s">
        <v>91</v>
      </c>
      <c r="D25" s="42" t="s">
        <v>34</v>
      </c>
      <c r="E25" s="130">
        <f>SUM(E26:E31)</f>
        <v>427965.315</v>
      </c>
      <c r="F25" s="130">
        <f>SUM(F26:F31)</f>
        <v>75604.725000000006</v>
      </c>
      <c r="G25" s="130">
        <f>SUM(G26:G31)</f>
        <v>152072.19</v>
      </c>
      <c r="H25" s="130">
        <f>SUM(H26:H31)</f>
        <v>200288.4</v>
      </c>
      <c r="I25" s="141">
        <f t="shared" ref="I25:R25" si="12">I26+I27+I28+I29+I31</f>
        <v>0</v>
      </c>
      <c r="J25" s="141">
        <f t="shared" si="12"/>
        <v>0</v>
      </c>
      <c r="K25" s="141">
        <f t="shared" si="12"/>
        <v>0</v>
      </c>
      <c r="L25" s="141">
        <f t="shared" si="12"/>
        <v>0</v>
      </c>
      <c r="M25" s="138">
        <f t="shared" si="12"/>
        <v>0</v>
      </c>
      <c r="N25" s="138">
        <f t="shared" si="12"/>
        <v>0</v>
      </c>
      <c r="O25" s="138">
        <f t="shared" si="12"/>
        <v>0</v>
      </c>
      <c r="P25" s="138">
        <f t="shared" si="12"/>
        <v>0</v>
      </c>
      <c r="Q25" s="138">
        <f t="shared" si="12"/>
        <v>0</v>
      </c>
      <c r="R25" s="138">
        <f t="shared" si="12"/>
        <v>0</v>
      </c>
    </row>
    <row r="26" spans="1:20" ht="15.75">
      <c r="A26" s="204"/>
      <c r="B26" s="204"/>
      <c r="C26" s="204"/>
      <c r="D26" s="43" t="s">
        <v>6</v>
      </c>
      <c r="E26" s="142">
        <f t="shared" ref="E26:E31" si="13">F26+G26+H26+I26+J26+K26+L26</f>
        <v>0</v>
      </c>
      <c r="F26" s="131">
        <v>0</v>
      </c>
      <c r="G26" s="131">
        <v>0</v>
      </c>
      <c r="H26" s="130">
        <v>0</v>
      </c>
      <c r="I26" s="143">
        <f>H26*103.4%</f>
        <v>0</v>
      </c>
      <c r="J26" s="143">
        <f t="shared" ref="J26:J31" si="14">I26*103.3%</f>
        <v>0</v>
      </c>
      <c r="K26" s="143">
        <f t="shared" ref="K26:K31" si="15">J26*103%</f>
        <v>0</v>
      </c>
      <c r="L26" s="143">
        <f t="shared" ref="L26:L31" si="16">M26+N26+O26+P26+Q26+R26</f>
        <v>0</v>
      </c>
      <c r="M26" s="137">
        <f>K26*103%</f>
        <v>0</v>
      </c>
      <c r="N26" s="136">
        <f t="shared" ref="N26:N31" si="17">M26*102.7%</f>
        <v>0</v>
      </c>
      <c r="O26" s="136">
        <f t="shared" ref="O26:R31" si="18">N26*102.5%</f>
        <v>0</v>
      </c>
      <c r="P26" s="136">
        <f t="shared" si="18"/>
        <v>0</v>
      </c>
      <c r="Q26" s="136">
        <f t="shared" si="18"/>
        <v>0</v>
      </c>
      <c r="R26" s="136">
        <f t="shared" si="18"/>
        <v>0</v>
      </c>
    </row>
    <row r="27" spans="1:20" ht="15.75">
      <c r="A27" s="204"/>
      <c r="B27" s="204"/>
      <c r="C27" s="204"/>
      <c r="D27" s="43" t="s">
        <v>7</v>
      </c>
      <c r="E27" s="142">
        <f t="shared" si="13"/>
        <v>0</v>
      </c>
      <c r="F27" s="131">
        <v>0</v>
      </c>
      <c r="G27" s="131">
        <v>0</v>
      </c>
      <c r="H27" s="130">
        <v>0</v>
      </c>
      <c r="I27" s="143">
        <f>H27*103.4%</f>
        <v>0</v>
      </c>
      <c r="J27" s="143">
        <f t="shared" si="14"/>
        <v>0</v>
      </c>
      <c r="K27" s="143">
        <f t="shared" si="15"/>
        <v>0</v>
      </c>
      <c r="L27" s="143">
        <f t="shared" si="16"/>
        <v>0</v>
      </c>
      <c r="M27" s="137">
        <f>K27*103%</f>
        <v>0</v>
      </c>
      <c r="N27" s="136">
        <f t="shared" si="17"/>
        <v>0</v>
      </c>
      <c r="O27" s="136">
        <f t="shared" si="18"/>
        <v>0</v>
      </c>
      <c r="P27" s="136">
        <f t="shared" si="18"/>
        <v>0</v>
      </c>
      <c r="Q27" s="136">
        <f t="shared" si="18"/>
        <v>0</v>
      </c>
      <c r="R27" s="136">
        <f t="shared" si="18"/>
        <v>0</v>
      </c>
    </row>
    <row r="28" spans="1:20" ht="15.75">
      <c r="A28" s="204"/>
      <c r="B28" s="204"/>
      <c r="C28" s="204"/>
      <c r="D28" s="43" t="s">
        <v>96</v>
      </c>
      <c r="E28" s="142">
        <f t="shared" si="13"/>
        <v>0</v>
      </c>
      <c r="F28" s="161">
        <v>0</v>
      </c>
      <c r="G28" s="161">
        <v>0</v>
      </c>
      <c r="H28" s="162">
        <v>0</v>
      </c>
      <c r="I28" s="143">
        <f>H28*103.4%</f>
        <v>0</v>
      </c>
      <c r="J28" s="143">
        <f t="shared" si="14"/>
        <v>0</v>
      </c>
      <c r="K28" s="143">
        <f t="shared" si="15"/>
        <v>0</v>
      </c>
      <c r="L28" s="143">
        <f t="shared" si="16"/>
        <v>0</v>
      </c>
      <c r="M28" s="137">
        <f>K28*102.9%</f>
        <v>0</v>
      </c>
      <c r="N28" s="136">
        <f t="shared" si="17"/>
        <v>0</v>
      </c>
      <c r="O28" s="136">
        <f t="shared" si="18"/>
        <v>0</v>
      </c>
      <c r="P28" s="136">
        <f t="shared" si="18"/>
        <v>0</v>
      </c>
      <c r="Q28" s="136">
        <f t="shared" si="18"/>
        <v>0</v>
      </c>
      <c r="R28" s="136">
        <f t="shared" si="18"/>
        <v>0</v>
      </c>
    </row>
    <row r="29" spans="1:20" ht="31.5">
      <c r="A29" s="204"/>
      <c r="B29" s="204"/>
      <c r="C29" s="204"/>
      <c r="D29" s="43" t="s">
        <v>9</v>
      </c>
      <c r="E29" s="142">
        <f t="shared" si="13"/>
        <v>0</v>
      </c>
      <c r="F29" s="161">
        <v>0</v>
      </c>
      <c r="G29" s="161">
        <v>0</v>
      </c>
      <c r="H29" s="162">
        <v>0</v>
      </c>
      <c r="I29" s="143">
        <f>H29*103.4%</f>
        <v>0</v>
      </c>
      <c r="J29" s="143">
        <f t="shared" si="14"/>
        <v>0</v>
      </c>
      <c r="K29" s="143">
        <f t="shared" si="15"/>
        <v>0</v>
      </c>
      <c r="L29" s="143">
        <f t="shared" si="16"/>
        <v>0</v>
      </c>
      <c r="M29" s="137">
        <f>K29*102.9%</f>
        <v>0</v>
      </c>
      <c r="N29" s="136">
        <f t="shared" si="17"/>
        <v>0</v>
      </c>
      <c r="O29" s="136">
        <f t="shared" si="18"/>
        <v>0</v>
      </c>
      <c r="P29" s="136">
        <f t="shared" si="18"/>
        <v>0</v>
      </c>
      <c r="Q29" s="136">
        <f t="shared" si="18"/>
        <v>0</v>
      </c>
      <c r="R29" s="136">
        <f t="shared" si="18"/>
        <v>0</v>
      </c>
    </row>
    <row r="30" spans="1:20" ht="15.75">
      <c r="A30" s="204"/>
      <c r="B30" s="204"/>
      <c r="C30" s="204"/>
      <c r="D30" s="43" t="s">
        <v>97</v>
      </c>
      <c r="E30" s="142">
        <f t="shared" si="13"/>
        <v>0</v>
      </c>
      <c r="F30" s="161">
        <v>0</v>
      </c>
      <c r="G30" s="161">
        <v>0</v>
      </c>
      <c r="H30" s="162">
        <v>0</v>
      </c>
      <c r="I30" s="143">
        <f>H30*103.4%</f>
        <v>0</v>
      </c>
      <c r="J30" s="143">
        <f t="shared" si="14"/>
        <v>0</v>
      </c>
      <c r="K30" s="143">
        <f t="shared" si="15"/>
        <v>0</v>
      </c>
      <c r="L30" s="143">
        <f t="shared" si="16"/>
        <v>0</v>
      </c>
      <c r="M30" s="137">
        <f>K30*102.9%</f>
        <v>0</v>
      </c>
      <c r="N30" s="136">
        <f t="shared" si="17"/>
        <v>0</v>
      </c>
      <c r="O30" s="136">
        <f t="shared" si="18"/>
        <v>0</v>
      </c>
      <c r="P30" s="136">
        <f t="shared" si="18"/>
        <v>0</v>
      </c>
      <c r="Q30" s="136">
        <f t="shared" si="18"/>
        <v>0</v>
      </c>
      <c r="R30" s="136">
        <f t="shared" si="18"/>
        <v>0</v>
      </c>
    </row>
    <row r="31" spans="1:20" ht="19.5" customHeight="1">
      <c r="A31" s="204"/>
      <c r="B31" s="204"/>
      <c r="C31" s="204"/>
      <c r="D31" s="156" t="s">
        <v>24</v>
      </c>
      <c r="E31" s="142">
        <f t="shared" si="13"/>
        <v>427965.315</v>
      </c>
      <c r="F31" s="163">
        <f>15355.725+60249</f>
        <v>75604.725000000006</v>
      </c>
      <c r="G31" s="163">
        <f>133525.6+18546.59</f>
        <v>152072.19</v>
      </c>
      <c r="H31" s="164">
        <v>200288.4</v>
      </c>
      <c r="I31" s="143"/>
      <c r="J31" s="143">
        <f t="shared" si="14"/>
        <v>0</v>
      </c>
      <c r="K31" s="143">
        <f t="shared" si="15"/>
        <v>0</v>
      </c>
      <c r="L31" s="143">
        <f t="shared" si="16"/>
        <v>0</v>
      </c>
      <c r="M31" s="137">
        <f>K31*102.9%</f>
        <v>0</v>
      </c>
      <c r="N31" s="136">
        <f t="shared" si="17"/>
        <v>0</v>
      </c>
      <c r="O31" s="136">
        <f t="shared" si="18"/>
        <v>0</v>
      </c>
      <c r="P31" s="136">
        <f t="shared" si="18"/>
        <v>0</v>
      </c>
      <c r="Q31" s="136">
        <f t="shared" si="18"/>
        <v>0</v>
      </c>
      <c r="R31" s="136">
        <f t="shared" si="18"/>
        <v>0</v>
      </c>
    </row>
    <row r="32" spans="1:20" ht="15.75" customHeight="1">
      <c r="A32" s="204" t="s">
        <v>39</v>
      </c>
      <c r="B32" s="204" t="s">
        <v>251</v>
      </c>
      <c r="C32" s="204" t="s">
        <v>91</v>
      </c>
      <c r="D32" s="42" t="s">
        <v>34</v>
      </c>
      <c r="E32" s="130">
        <f t="shared" ref="E32:R32" si="19">E33+E34+E35+E36+E38</f>
        <v>0</v>
      </c>
      <c r="F32" s="130">
        <f t="shared" si="19"/>
        <v>0</v>
      </c>
      <c r="G32" s="130">
        <f t="shared" si="19"/>
        <v>0</v>
      </c>
      <c r="H32" s="130">
        <f t="shared" si="19"/>
        <v>0</v>
      </c>
      <c r="I32" s="141">
        <f t="shared" si="19"/>
        <v>0</v>
      </c>
      <c r="J32" s="141">
        <f t="shared" si="19"/>
        <v>0</v>
      </c>
      <c r="K32" s="141">
        <f t="shared" si="19"/>
        <v>0</v>
      </c>
      <c r="L32" s="141">
        <f t="shared" si="19"/>
        <v>0</v>
      </c>
      <c r="M32" s="138">
        <f t="shared" si="19"/>
        <v>0</v>
      </c>
      <c r="N32" s="138">
        <f t="shared" si="19"/>
        <v>0</v>
      </c>
      <c r="O32" s="138">
        <f t="shared" si="19"/>
        <v>0</v>
      </c>
      <c r="P32" s="138">
        <f t="shared" si="19"/>
        <v>0</v>
      </c>
      <c r="Q32" s="138">
        <f t="shared" si="19"/>
        <v>0</v>
      </c>
      <c r="R32" s="138">
        <f t="shared" si="19"/>
        <v>0</v>
      </c>
    </row>
    <row r="33" spans="1:24" ht="15.75">
      <c r="A33" s="204"/>
      <c r="B33" s="204"/>
      <c r="C33" s="204"/>
      <c r="D33" s="43" t="s">
        <v>6</v>
      </c>
      <c r="E33" s="142">
        <f t="shared" ref="E33:E38" si="20">F33+G33+H33+I33+J33+K33+L33</f>
        <v>0</v>
      </c>
      <c r="F33" s="131">
        <v>0</v>
      </c>
      <c r="G33" s="131">
        <v>0</v>
      </c>
      <c r="H33" s="130">
        <v>0</v>
      </c>
      <c r="I33" s="143">
        <f t="shared" ref="I33:I38" si="21">H33*103.4%</f>
        <v>0</v>
      </c>
      <c r="J33" s="143">
        <f t="shared" ref="J33:J38" si="22">I33*103.3%</f>
        <v>0</v>
      </c>
      <c r="K33" s="143">
        <f t="shared" ref="K33:K38" si="23">J33*103%</f>
        <v>0</v>
      </c>
      <c r="L33" s="143">
        <f t="shared" ref="L33:L38" si="24">M33+N33+O33+P33+Q33+R33</f>
        <v>0</v>
      </c>
      <c r="M33" s="137">
        <f>K33*103%</f>
        <v>0</v>
      </c>
      <c r="N33" s="136">
        <f t="shared" ref="N33:N38" si="25">M33*102.7%</f>
        <v>0</v>
      </c>
      <c r="O33" s="136">
        <f t="shared" ref="O33:R38" si="26">N33*102.5%</f>
        <v>0</v>
      </c>
      <c r="P33" s="136">
        <f t="shared" si="26"/>
        <v>0</v>
      </c>
      <c r="Q33" s="136">
        <f t="shared" si="26"/>
        <v>0</v>
      </c>
      <c r="R33" s="136">
        <f t="shared" si="26"/>
        <v>0</v>
      </c>
    </row>
    <row r="34" spans="1:24" ht="15.75">
      <c r="A34" s="204"/>
      <c r="B34" s="204"/>
      <c r="C34" s="204"/>
      <c r="D34" s="43" t="s">
        <v>7</v>
      </c>
      <c r="E34" s="142">
        <f t="shared" si="20"/>
        <v>0</v>
      </c>
      <c r="F34" s="131">
        <v>0</v>
      </c>
      <c r="G34" s="131">
        <v>0</v>
      </c>
      <c r="H34" s="130">
        <v>0</v>
      </c>
      <c r="I34" s="143">
        <f t="shared" si="21"/>
        <v>0</v>
      </c>
      <c r="J34" s="143">
        <f t="shared" si="22"/>
        <v>0</v>
      </c>
      <c r="K34" s="143">
        <f t="shared" si="23"/>
        <v>0</v>
      </c>
      <c r="L34" s="143">
        <f t="shared" si="24"/>
        <v>0</v>
      </c>
      <c r="M34" s="137">
        <f>K34*103%</f>
        <v>0</v>
      </c>
      <c r="N34" s="136">
        <f t="shared" si="25"/>
        <v>0</v>
      </c>
      <c r="O34" s="136">
        <f t="shared" si="26"/>
        <v>0</v>
      </c>
      <c r="P34" s="136">
        <f t="shared" si="26"/>
        <v>0</v>
      </c>
      <c r="Q34" s="136">
        <f t="shared" si="26"/>
        <v>0</v>
      </c>
      <c r="R34" s="136">
        <f t="shared" si="26"/>
        <v>0</v>
      </c>
    </row>
    <row r="35" spans="1:24" ht="18" customHeight="1">
      <c r="A35" s="204"/>
      <c r="B35" s="204"/>
      <c r="C35" s="204"/>
      <c r="D35" s="43" t="s">
        <v>8</v>
      </c>
      <c r="E35" s="142">
        <f t="shared" si="20"/>
        <v>0</v>
      </c>
      <c r="F35" s="131">
        <v>0</v>
      </c>
      <c r="G35" s="131">
        <v>0</v>
      </c>
      <c r="H35" s="130">
        <v>0</v>
      </c>
      <c r="I35" s="143">
        <f t="shared" si="21"/>
        <v>0</v>
      </c>
      <c r="J35" s="143">
        <f t="shared" si="22"/>
        <v>0</v>
      </c>
      <c r="K35" s="143">
        <f t="shared" si="23"/>
        <v>0</v>
      </c>
      <c r="L35" s="143">
        <f t="shared" si="24"/>
        <v>0</v>
      </c>
      <c r="M35" s="137">
        <f>K35*102.9%</f>
        <v>0</v>
      </c>
      <c r="N35" s="136">
        <f t="shared" si="25"/>
        <v>0</v>
      </c>
      <c r="O35" s="136">
        <f t="shared" si="26"/>
        <v>0</v>
      </c>
      <c r="P35" s="136">
        <f t="shared" si="26"/>
        <v>0</v>
      </c>
      <c r="Q35" s="136">
        <f t="shared" si="26"/>
        <v>0</v>
      </c>
      <c r="R35" s="136">
        <f t="shared" si="26"/>
        <v>0</v>
      </c>
    </row>
    <row r="36" spans="1:24" ht="31.5">
      <c r="A36" s="204"/>
      <c r="B36" s="204"/>
      <c r="C36" s="204"/>
      <c r="D36" s="43" t="s">
        <v>9</v>
      </c>
      <c r="E36" s="142">
        <f t="shared" si="20"/>
        <v>0</v>
      </c>
      <c r="F36" s="131">
        <v>0</v>
      </c>
      <c r="G36" s="131">
        <v>0</v>
      </c>
      <c r="H36" s="130">
        <v>0</v>
      </c>
      <c r="I36" s="143">
        <f t="shared" si="21"/>
        <v>0</v>
      </c>
      <c r="J36" s="143">
        <f t="shared" si="22"/>
        <v>0</v>
      </c>
      <c r="K36" s="143">
        <f t="shared" si="23"/>
        <v>0</v>
      </c>
      <c r="L36" s="143">
        <f t="shared" si="24"/>
        <v>0</v>
      </c>
      <c r="M36" s="137">
        <f>K36*102.9%</f>
        <v>0</v>
      </c>
      <c r="N36" s="136">
        <f t="shared" si="25"/>
        <v>0</v>
      </c>
      <c r="O36" s="136">
        <f t="shared" si="26"/>
        <v>0</v>
      </c>
      <c r="P36" s="136">
        <f t="shared" si="26"/>
        <v>0</v>
      </c>
      <c r="Q36" s="136">
        <f t="shared" si="26"/>
        <v>0</v>
      </c>
      <c r="R36" s="136">
        <f t="shared" si="26"/>
        <v>0</v>
      </c>
    </row>
    <row r="37" spans="1:24" ht="15.75">
      <c r="A37" s="204"/>
      <c r="B37" s="204"/>
      <c r="C37" s="204"/>
      <c r="D37" s="43" t="s">
        <v>97</v>
      </c>
      <c r="E37" s="142">
        <f t="shared" si="20"/>
        <v>0</v>
      </c>
      <c r="F37" s="131">
        <v>0</v>
      </c>
      <c r="G37" s="131">
        <v>0</v>
      </c>
      <c r="H37" s="130">
        <v>0</v>
      </c>
      <c r="I37" s="143">
        <f t="shared" si="21"/>
        <v>0</v>
      </c>
      <c r="J37" s="143">
        <f t="shared" si="22"/>
        <v>0</v>
      </c>
      <c r="K37" s="143">
        <f t="shared" si="23"/>
        <v>0</v>
      </c>
      <c r="L37" s="143">
        <f t="shared" si="24"/>
        <v>0</v>
      </c>
      <c r="M37" s="137">
        <f>K37*102.9%</f>
        <v>0</v>
      </c>
      <c r="N37" s="136">
        <f t="shared" si="25"/>
        <v>0</v>
      </c>
      <c r="O37" s="136">
        <f t="shared" si="26"/>
        <v>0</v>
      </c>
      <c r="P37" s="136">
        <f t="shared" si="26"/>
        <v>0</v>
      </c>
      <c r="Q37" s="136">
        <f t="shared" si="26"/>
        <v>0</v>
      </c>
      <c r="R37" s="136">
        <f t="shared" si="26"/>
        <v>0</v>
      </c>
    </row>
    <row r="38" spans="1:24" ht="15.75">
      <c r="A38" s="204"/>
      <c r="B38" s="204"/>
      <c r="C38" s="204"/>
      <c r="D38" s="156" t="s">
        <v>24</v>
      </c>
      <c r="E38" s="142">
        <f t="shared" si="20"/>
        <v>0</v>
      </c>
      <c r="F38" s="131">
        <v>0</v>
      </c>
      <c r="G38" s="131">
        <v>0</v>
      </c>
      <c r="H38" s="130">
        <v>0</v>
      </c>
      <c r="I38" s="143">
        <f t="shared" si="21"/>
        <v>0</v>
      </c>
      <c r="J38" s="143">
        <f t="shared" si="22"/>
        <v>0</v>
      </c>
      <c r="K38" s="143">
        <f t="shared" si="23"/>
        <v>0</v>
      </c>
      <c r="L38" s="143">
        <f t="shared" si="24"/>
        <v>0</v>
      </c>
      <c r="M38" s="137">
        <f>K38*102.9%</f>
        <v>0</v>
      </c>
      <c r="N38" s="136">
        <f t="shared" si="25"/>
        <v>0</v>
      </c>
      <c r="O38" s="136">
        <f t="shared" si="26"/>
        <v>0</v>
      </c>
      <c r="P38" s="136">
        <f t="shared" si="26"/>
        <v>0</v>
      </c>
      <c r="Q38" s="136">
        <f t="shared" si="26"/>
        <v>0</v>
      </c>
      <c r="R38" s="136">
        <f t="shared" si="26"/>
        <v>0</v>
      </c>
      <c r="T38" s="112" t="s">
        <v>250</v>
      </c>
    </row>
    <row r="39" spans="1:24" ht="15.75" customHeight="1">
      <c r="A39" s="204"/>
      <c r="B39" s="204"/>
      <c r="C39" s="204" t="s">
        <v>16</v>
      </c>
      <c r="D39" s="42" t="s">
        <v>34</v>
      </c>
      <c r="E39" s="130">
        <f t="shared" ref="E39:R39" si="27">E40+E41+E42+E43+E45</f>
        <v>29337.119999999999</v>
      </c>
      <c r="F39" s="130">
        <f t="shared" si="27"/>
        <v>27912.12</v>
      </c>
      <c r="G39" s="130">
        <f t="shared" si="27"/>
        <v>1425</v>
      </c>
      <c r="H39" s="130">
        <f t="shared" si="27"/>
        <v>0</v>
      </c>
      <c r="I39" s="141">
        <f t="shared" si="27"/>
        <v>0</v>
      </c>
      <c r="J39" s="141">
        <f t="shared" si="27"/>
        <v>0</v>
      </c>
      <c r="K39" s="141">
        <f t="shared" si="27"/>
        <v>0</v>
      </c>
      <c r="L39" s="141">
        <f t="shared" si="27"/>
        <v>0</v>
      </c>
      <c r="M39" s="138">
        <f t="shared" si="27"/>
        <v>0</v>
      </c>
      <c r="N39" s="138">
        <f t="shared" si="27"/>
        <v>0</v>
      </c>
      <c r="O39" s="138">
        <f t="shared" si="27"/>
        <v>0</v>
      </c>
      <c r="P39" s="138">
        <f t="shared" si="27"/>
        <v>0</v>
      </c>
      <c r="Q39" s="138">
        <f t="shared" si="27"/>
        <v>0</v>
      </c>
      <c r="R39" s="138">
        <f t="shared" si="27"/>
        <v>0</v>
      </c>
    </row>
    <row r="40" spans="1:24" ht="15.75">
      <c r="A40" s="204"/>
      <c r="B40" s="204"/>
      <c r="C40" s="204"/>
      <c r="D40" s="43" t="s">
        <v>6</v>
      </c>
      <c r="E40" s="142">
        <f t="shared" ref="E40:E45" si="28">F40+G40+H40+I40+J40+K40+L40</f>
        <v>0</v>
      </c>
      <c r="F40" s="131">
        <v>0</v>
      </c>
      <c r="G40" s="131">
        <v>0</v>
      </c>
      <c r="H40" s="130">
        <v>0</v>
      </c>
      <c r="I40" s="143">
        <f t="shared" ref="I40:I45" si="29">H40*103.4%</f>
        <v>0</v>
      </c>
      <c r="J40" s="143">
        <f t="shared" ref="J40:J45" si="30">I40*103.3%</f>
        <v>0</v>
      </c>
      <c r="K40" s="143">
        <f t="shared" ref="K40:K45" si="31">J40*103%</f>
        <v>0</v>
      </c>
      <c r="L40" s="143">
        <f t="shared" ref="L40:L45" si="32">M40+N40+O40+P40+Q40+R40</f>
        <v>0</v>
      </c>
      <c r="M40" s="137">
        <f>K40*103%</f>
        <v>0</v>
      </c>
      <c r="N40" s="136">
        <f t="shared" ref="N40:N45" si="33">M40*102.7%</f>
        <v>0</v>
      </c>
      <c r="O40" s="136">
        <f t="shared" ref="O40:R45" si="34">N40*102.5%</f>
        <v>0</v>
      </c>
      <c r="P40" s="136">
        <f t="shared" si="34"/>
        <v>0</v>
      </c>
      <c r="Q40" s="136">
        <f t="shared" si="34"/>
        <v>0</v>
      </c>
      <c r="R40" s="136">
        <f t="shared" si="34"/>
        <v>0</v>
      </c>
      <c r="U40" s="222" t="s">
        <v>249</v>
      </c>
      <c r="V40" s="223"/>
      <c r="W40" s="223"/>
      <c r="X40" s="223"/>
    </row>
    <row r="41" spans="1:24" ht="15.75">
      <c r="A41" s="204"/>
      <c r="B41" s="204"/>
      <c r="C41" s="204"/>
      <c r="D41" s="43" t="s">
        <v>7</v>
      </c>
      <c r="E41" s="142">
        <f t="shared" si="28"/>
        <v>0</v>
      </c>
      <c r="F41" s="131">
        <v>0</v>
      </c>
      <c r="G41" s="131">
        <v>0</v>
      </c>
      <c r="H41" s="130">
        <v>0</v>
      </c>
      <c r="I41" s="143">
        <f t="shared" si="29"/>
        <v>0</v>
      </c>
      <c r="J41" s="143">
        <f t="shared" si="30"/>
        <v>0</v>
      </c>
      <c r="K41" s="143">
        <f t="shared" si="31"/>
        <v>0</v>
      </c>
      <c r="L41" s="143">
        <f t="shared" si="32"/>
        <v>0</v>
      </c>
      <c r="M41" s="137">
        <f>K41*103%</f>
        <v>0</v>
      </c>
      <c r="N41" s="136">
        <f t="shared" si="33"/>
        <v>0</v>
      </c>
      <c r="O41" s="136">
        <f t="shared" si="34"/>
        <v>0</v>
      </c>
      <c r="P41" s="136">
        <f t="shared" si="34"/>
        <v>0</v>
      </c>
      <c r="Q41" s="136">
        <f t="shared" si="34"/>
        <v>0</v>
      </c>
      <c r="R41" s="136">
        <f t="shared" si="34"/>
        <v>0</v>
      </c>
      <c r="U41" s="223"/>
      <c r="V41" s="223"/>
      <c r="W41" s="223"/>
      <c r="X41" s="223"/>
    </row>
    <row r="42" spans="1:24" ht="15.75">
      <c r="A42" s="204"/>
      <c r="B42" s="204"/>
      <c r="C42" s="204"/>
      <c r="D42" s="43" t="s">
        <v>8</v>
      </c>
      <c r="E42" s="142">
        <f t="shared" si="28"/>
        <v>1000</v>
      </c>
      <c r="F42" s="131">
        <v>1000</v>
      </c>
      <c r="G42" s="131">
        <v>0</v>
      </c>
      <c r="H42" s="130">
        <v>0</v>
      </c>
      <c r="I42" s="143">
        <f t="shared" si="29"/>
        <v>0</v>
      </c>
      <c r="J42" s="143">
        <f t="shared" si="30"/>
        <v>0</v>
      </c>
      <c r="K42" s="143">
        <f t="shared" si="31"/>
        <v>0</v>
      </c>
      <c r="L42" s="143">
        <f t="shared" si="32"/>
        <v>0</v>
      </c>
      <c r="M42" s="137">
        <f>K42*102.9%</f>
        <v>0</v>
      </c>
      <c r="N42" s="136">
        <f t="shared" si="33"/>
        <v>0</v>
      </c>
      <c r="O42" s="136">
        <f t="shared" si="34"/>
        <v>0</v>
      </c>
      <c r="P42" s="136">
        <f t="shared" si="34"/>
        <v>0</v>
      </c>
      <c r="Q42" s="136">
        <f t="shared" si="34"/>
        <v>0</v>
      </c>
      <c r="R42" s="136">
        <f t="shared" si="34"/>
        <v>0</v>
      </c>
      <c r="U42" s="223"/>
      <c r="V42" s="223"/>
      <c r="W42" s="223"/>
      <c r="X42" s="223"/>
    </row>
    <row r="43" spans="1:24" ht="31.5">
      <c r="A43" s="204"/>
      <c r="B43" s="204"/>
      <c r="C43" s="204"/>
      <c r="D43" s="43" t="s">
        <v>9</v>
      </c>
      <c r="E43" s="142">
        <f t="shared" si="28"/>
        <v>0</v>
      </c>
      <c r="F43" s="131">
        <v>0</v>
      </c>
      <c r="G43" s="131">
        <v>0</v>
      </c>
      <c r="H43" s="130">
        <v>0</v>
      </c>
      <c r="I43" s="143">
        <f t="shared" si="29"/>
        <v>0</v>
      </c>
      <c r="J43" s="143">
        <f t="shared" si="30"/>
        <v>0</v>
      </c>
      <c r="K43" s="143">
        <f t="shared" si="31"/>
        <v>0</v>
      </c>
      <c r="L43" s="143">
        <f t="shared" si="32"/>
        <v>0</v>
      </c>
      <c r="M43" s="137">
        <f>K43*102.9%</f>
        <v>0</v>
      </c>
      <c r="N43" s="136">
        <f t="shared" si="33"/>
        <v>0</v>
      </c>
      <c r="O43" s="136">
        <f t="shared" si="34"/>
        <v>0</v>
      </c>
      <c r="P43" s="136">
        <f t="shared" si="34"/>
        <v>0</v>
      </c>
      <c r="Q43" s="136">
        <f t="shared" si="34"/>
        <v>0</v>
      </c>
      <c r="R43" s="136">
        <f t="shared" si="34"/>
        <v>0</v>
      </c>
      <c r="U43" s="223"/>
      <c r="V43" s="223"/>
      <c r="W43" s="223"/>
      <c r="X43" s="223"/>
    </row>
    <row r="44" spans="1:24" ht="15.75">
      <c r="A44" s="204"/>
      <c r="B44" s="204"/>
      <c r="C44" s="204"/>
      <c r="D44" s="43" t="s">
        <v>97</v>
      </c>
      <c r="E44" s="142">
        <f t="shared" si="28"/>
        <v>0</v>
      </c>
      <c r="F44" s="131">
        <v>0</v>
      </c>
      <c r="G44" s="131">
        <v>0</v>
      </c>
      <c r="H44" s="130">
        <v>0</v>
      </c>
      <c r="I44" s="143">
        <f t="shared" si="29"/>
        <v>0</v>
      </c>
      <c r="J44" s="143">
        <f t="shared" si="30"/>
        <v>0</v>
      </c>
      <c r="K44" s="143">
        <f t="shared" si="31"/>
        <v>0</v>
      </c>
      <c r="L44" s="143">
        <f t="shared" si="32"/>
        <v>0</v>
      </c>
      <c r="M44" s="137">
        <f>K44*102.9%</f>
        <v>0</v>
      </c>
      <c r="N44" s="136">
        <f t="shared" si="33"/>
        <v>0</v>
      </c>
      <c r="O44" s="136">
        <f t="shared" si="34"/>
        <v>0</v>
      </c>
      <c r="P44" s="136">
        <f t="shared" si="34"/>
        <v>0</v>
      </c>
      <c r="Q44" s="136">
        <f t="shared" si="34"/>
        <v>0</v>
      </c>
      <c r="R44" s="136">
        <f t="shared" si="34"/>
        <v>0</v>
      </c>
      <c r="U44" s="223"/>
      <c r="V44" s="223"/>
      <c r="W44" s="223"/>
      <c r="X44" s="223"/>
    </row>
    <row r="45" spans="1:24" ht="15.75">
      <c r="A45" s="204"/>
      <c r="B45" s="204"/>
      <c r="C45" s="204"/>
      <c r="D45" s="156" t="s">
        <v>24</v>
      </c>
      <c r="E45" s="142">
        <f t="shared" si="28"/>
        <v>28337.119999999999</v>
      </c>
      <c r="F45" s="131">
        <f>27912.12-1000</f>
        <v>26912.12</v>
      </c>
      <c r="G45" s="131">
        <f>800+600+25</f>
        <v>1425</v>
      </c>
      <c r="H45" s="130">
        <v>0</v>
      </c>
      <c r="I45" s="143">
        <f t="shared" si="29"/>
        <v>0</v>
      </c>
      <c r="J45" s="143">
        <f t="shared" si="30"/>
        <v>0</v>
      </c>
      <c r="K45" s="143">
        <f t="shared" si="31"/>
        <v>0</v>
      </c>
      <c r="L45" s="143">
        <f t="shared" si="32"/>
        <v>0</v>
      </c>
      <c r="M45" s="137">
        <f>K45*102.9%</f>
        <v>0</v>
      </c>
      <c r="N45" s="136">
        <f t="shared" si="33"/>
        <v>0</v>
      </c>
      <c r="O45" s="136">
        <f t="shared" si="34"/>
        <v>0</v>
      </c>
      <c r="P45" s="136">
        <f t="shared" si="34"/>
        <v>0</v>
      </c>
      <c r="Q45" s="136">
        <f t="shared" si="34"/>
        <v>0</v>
      </c>
      <c r="R45" s="136">
        <f t="shared" si="34"/>
        <v>0</v>
      </c>
    </row>
    <row r="46" spans="1:24" ht="15.75" customHeight="1">
      <c r="A46" s="204" t="s">
        <v>92</v>
      </c>
      <c r="B46" s="204" t="s">
        <v>257</v>
      </c>
      <c r="C46" s="204" t="s">
        <v>93</v>
      </c>
      <c r="D46" s="42" t="s">
        <v>34</v>
      </c>
      <c r="E46" s="130">
        <f t="shared" ref="E46:R46" si="35">E47+E48+E49+E50+E52</f>
        <v>2015572.4129998849</v>
      </c>
      <c r="F46" s="130">
        <f t="shared" si="35"/>
        <v>148707.43594999998</v>
      </c>
      <c r="G46" s="130">
        <f t="shared" si="35"/>
        <v>152166.93905963999</v>
      </c>
      <c r="H46" s="130">
        <f t="shared" si="35"/>
        <v>155744.06527500774</v>
      </c>
      <c r="I46" s="141">
        <f t="shared" si="35"/>
        <v>159442.81378169803</v>
      </c>
      <c r="J46" s="141">
        <f t="shared" si="35"/>
        <v>163154.83426832408</v>
      </c>
      <c r="K46" s="141">
        <f t="shared" si="35"/>
        <v>166640.75896167377</v>
      </c>
      <c r="L46" s="141">
        <f t="shared" si="35"/>
        <v>1069715.5657035415</v>
      </c>
      <c r="M46" s="138">
        <f t="shared" si="35"/>
        <v>170111.57798135234</v>
      </c>
      <c r="N46" s="138">
        <f t="shared" si="35"/>
        <v>173436.74228561885</v>
      </c>
      <c r="O46" s="138">
        <f t="shared" si="35"/>
        <v>176598.72723050934</v>
      </c>
      <c r="P46" s="138">
        <f t="shared" si="35"/>
        <v>179839.76179902203</v>
      </c>
      <c r="Q46" s="138">
        <f t="shared" si="35"/>
        <v>183161.82223174756</v>
      </c>
      <c r="R46" s="138">
        <f t="shared" si="35"/>
        <v>186566.93417529127</v>
      </c>
    </row>
    <row r="47" spans="1:24" ht="15.75">
      <c r="A47" s="204"/>
      <c r="B47" s="204"/>
      <c r="C47" s="204"/>
      <c r="D47" s="43" t="s">
        <v>6</v>
      </c>
      <c r="E47" s="142">
        <f t="shared" ref="E47:E52" si="36">F47+G47+H47+I47+J47+K47+L47</f>
        <v>0</v>
      </c>
      <c r="F47" s="131">
        <v>0</v>
      </c>
      <c r="G47" s="131">
        <v>0</v>
      </c>
      <c r="H47" s="130"/>
      <c r="I47" s="143">
        <f>H47*103.4%</f>
        <v>0</v>
      </c>
      <c r="J47" s="143">
        <f>I47*103.3%</f>
        <v>0</v>
      </c>
      <c r="K47" s="143">
        <f>J47*103%</f>
        <v>0</v>
      </c>
      <c r="L47" s="143">
        <f t="shared" ref="L47:L52" si="37">M47+N47+O47+P47+Q47+R47</f>
        <v>0</v>
      </c>
      <c r="M47" s="137">
        <f>K47*103%</f>
        <v>0</v>
      </c>
      <c r="N47" s="136">
        <f>M47*102.7%</f>
        <v>0</v>
      </c>
      <c r="O47" s="136">
        <f t="shared" ref="O47:R48" si="38">N47*102.5%</f>
        <v>0</v>
      </c>
      <c r="P47" s="136">
        <f t="shared" si="38"/>
        <v>0</v>
      </c>
      <c r="Q47" s="136">
        <f t="shared" si="38"/>
        <v>0</v>
      </c>
      <c r="R47" s="136">
        <f t="shared" si="38"/>
        <v>0</v>
      </c>
    </row>
    <row r="48" spans="1:24" ht="15.75">
      <c r="A48" s="204"/>
      <c r="B48" s="204"/>
      <c r="C48" s="204"/>
      <c r="D48" s="43" t="s">
        <v>7</v>
      </c>
      <c r="E48" s="142">
        <f t="shared" si="36"/>
        <v>0</v>
      </c>
      <c r="F48" s="131">
        <v>0</v>
      </c>
      <c r="G48" s="131">
        <v>0</v>
      </c>
      <c r="H48" s="130"/>
      <c r="I48" s="143">
        <f>H48*103.4%</f>
        <v>0</v>
      </c>
      <c r="J48" s="143">
        <f>I48*103.3%</f>
        <v>0</v>
      </c>
      <c r="K48" s="143">
        <f>J48*103%</f>
        <v>0</v>
      </c>
      <c r="L48" s="143">
        <f t="shared" si="37"/>
        <v>0</v>
      </c>
      <c r="M48" s="137">
        <f>K48*103%</f>
        <v>0</v>
      </c>
      <c r="N48" s="136">
        <f>M48*102.7%</f>
        <v>0</v>
      </c>
      <c r="O48" s="136">
        <f t="shared" si="38"/>
        <v>0</v>
      </c>
      <c r="P48" s="136">
        <f t="shared" si="38"/>
        <v>0</v>
      </c>
      <c r="Q48" s="136">
        <f t="shared" si="38"/>
        <v>0</v>
      </c>
      <c r="R48" s="136">
        <f t="shared" si="38"/>
        <v>0</v>
      </c>
    </row>
    <row r="49" spans="1:64" ht="15.75">
      <c r="A49" s="204"/>
      <c r="B49" s="204"/>
      <c r="C49" s="204"/>
      <c r="D49" s="43" t="s">
        <v>8</v>
      </c>
      <c r="E49" s="142">
        <f>F49+G49+H49+I49+J49+K49+L49</f>
        <v>641242.71334000002</v>
      </c>
      <c r="F49" s="131">
        <v>124711.92395</v>
      </c>
      <c r="G49" s="131">
        <f>20000+26957.34449</f>
        <v>46957.344490000003</v>
      </c>
      <c r="H49" s="131">
        <f>20000+26957.34449</f>
        <v>46957.344490000003</v>
      </c>
      <c r="I49" s="143">
        <f>H49</f>
        <v>46957.344490000003</v>
      </c>
      <c r="J49" s="143">
        <f>I49</f>
        <v>46957.344490000003</v>
      </c>
      <c r="K49" s="143">
        <f>J49</f>
        <v>46957.344490000003</v>
      </c>
      <c r="L49" s="143">
        <f>M49+N49+O49+P49+Q49+R49</f>
        <v>281744.06693999999</v>
      </c>
      <c r="M49" s="137">
        <f>K49</f>
        <v>46957.344490000003</v>
      </c>
      <c r="N49" s="136">
        <f>M49</f>
        <v>46957.344490000003</v>
      </c>
      <c r="O49" s="136">
        <f>N49</f>
        <v>46957.344490000003</v>
      </c>
      <c r="P49" s="136">
        <f>O49</f>
        <v>46957.344490000003</v>
      </c>
      <c r="Q49" s="136">
        <f>P49</f>
        <v>46957.344490000003</v>
      </c>
      <c r="R49" s="136">
        <f>Q49</f>
        <v>46957.344490000003</v>
      </c>
      <c r="U49" s="41">
        <v>56151.594490000003</v>
      </c>
      <c r="V49" s="41">
        <f>F49-U49</f>
        <v>68560.329459999994</v>
      </c>
    </row>
    <row r="50" spans="1:64" ht="31.5">
      <c r="A50" s="204"/>
      <c r="B50" s="204"/>
      <c r="C50" s="204"/>
      <c r="D50" s="43" t="s">
        <v>9</v>
      </c>
      <c r="E50" s="142">
        <f t="shared" si="36"/>
        <v>0</v>
      </c>
      <c r="F50" s="131">
        <v>0</v>
      </c>
      <c r="G50" s="131">
        <v>0</v>
      </c>
      <c r="H50" s="131">
        <v>0</v>
      </c>
      <c r="I50" s="143">
        <f>H50*103.4%</f>
        <v>0</v>
      </c>
      <c r="J50" s="143">
        <f>I50*103.3%</f>
        <v>0</v>
      </c>
      <c r="K50" s="143">
        <f>J50*103%</f>
        <v>0</v>
      </c>
      <c r="L50" s="143">
        <f t="shared" si="37"/>
        <v>0</v>
      </c>
      <c r="M50" s="137">
        <f>K50*102.9%</f>
        <v>0</v>
      </c>
      <c r="N50" s="136">
        <f>M50*102.7%</f>
        <v>0</v>
      </c>
      <c r="O50" s="136">
        <f t="shared" ref="O50:R52" si="39">N50*102.5%</f>
        <v>0</v>
      </c>
      <c r="P50" s="136">
        <f t="shared" si="39"/>
        <v>0</v>
      </c>
      <c r="Q50" s="136">
        <f t="shared" si="39"/>
        <v>0</v>
      </c>
      <c r="R50" s="136">
        <f t="shared" si="39"/>
        <v>0</v>
      </c>
    </row>
    <row r="51" spans="1:64" ht="15.75">
      <c r="A51" s="204"/>
      <c r="B51" s="204"/>
      <c r="C51" s="204"/>
      <c r="D51" s="43" t="s">
        <v>97</v>
      </c>
      <c r="E51" s="142">
        <f t="shared" si="36"/>
        <v>0</v>
      </c>
      <c r="F51" s="131">
        <v>0</v>
      </c>
      <c r="G51" s="131">
        <v>0</v>
      </c>
      <c r="H51" s="131">
        <v>0</v>
      </c>
      <c r="I51" s="143">
        <f>H51*103.4%</f>
        <v>0</v>
      </c>
      <c r="J51" s="143">
        <f>I51*103.3%</f>
        <v>0</v>
      </c>
      <c r="K51" s="143">
        <f>J51*103%</f>
        <v>0</v>
      </c>
      <c r="L51" s="143">
        <f t="shared" si="37"/>
        <v>0</v>
      </c>
      <c r="M51" s="137">
        <f>K51*102.9%</f>
        <v>0</v>
      </c>
      <c r="N51" s="136">
        <f>M51*102.7%</f>
        <v>0</v>
      </c>
      <c r="O51" s="136">
        <f t="shared" si="39"/>
        <v>0</v>
      </c>
      <c r="P51" s="136">
        <f t="shared" si="39"/>
        <v>0</v>
      </c>
      <c r="Q51" s="136">
        <f t="shared" si="39"/>
        <v>0</v>
      </c>
      <c r="R51" s="136">
        <f t="shared" si="39"/>
        <v>0</v>
      </c>
      <c r="U51" s="41">
        <f>93079.47114</f>
        <v>93079.471139999994</v>
      </c>
    </row>
    <row r="52" spans="1:64" ht="15.75">
      <c r="A52" s="204"/>
      <c r="B52" s="204"/>
      <c r="C52" s="204"/>
      <c r="D52" s="156" t="s">
        <v>24</v>
      </c>
      <c r="E52" s="142">
        <f t="shared" si="36"/>
        <v>1374329.6996598849</v>
      </c>
      <c r="F52" s="131">
        <v>23995.511999999999</v>
      </c>
      <c r="G52" s="131">
        <f>(F46-G49)*103.4%</f>
        <v>105209.59456963999</v>
      </c>
      <c r="H52" s="131">
        <f>(G52)*103.4%</f>
        <v>108786.72078500775</v>
      </c>
      <c r="I52" s="143">
        <f>H52*103.4%</f>
        <v>112485.46929169803</v>
      </c>
      <c r="J52" s="143">
        <f>I52*103.3%</f>
        <v>116197.48977832406</v>
      </c>
      <c r="K52" s="143">
        <f>J52*103%</f>
        <v>119683.41447167378</v>
      </c>
      <c r="L52" s="143">
        <f t="shared" si="37"/>
        <v>787971.49876354146</v>
      </c>
      <c r="M52" s="137">
        <f>K52*102.9%</f>
        <v>123154.23349135234</v>
      </c>
      <c r="N52" s="136">
        <f>M52*102.7%</f>
        <v>126479.39779561886</v>
      </c>
      <c r="O52" s="136">
        <f t="shared" si="39"/>
        <v>129641.38274050932</v>
      </c>
      <c r="P52" s="136">
        <f t="shared" si="39"/>
        <v>132882.41730902204</v>
      </c>
      <c r="Q52" s="136">
        <f t="shared" si="39"/>
        <v>136204.47774174757</v>
      </c>
      <c r="R52" s="136">
        <f t="shared" si="39"/>
        <v>139609.58968529126</v>
      </c>
      <c r="T52" s="112" t="s">
        <v>248</v>
      </c>
    </row>
    <row r="53" spans="1:64" ht="15.75" customHeight="1">
      <c r="A53" s="204" t="s">
        <v>40</v>
      </c>
      <c r="B53" s="204" t="s">
        <v>258</v>
      </c>
      <c r="C53" s="204" t="s">
        <v>16</v>
      </c>
      <c r="D53" s="42" t="s">
        <v>34</v>
      </c>
      <c r="E53" s="130">
        <f t="shared" ref="E53:R53" si="40">E54+E55+E56+E57+E59</f>
        <v>23992.73847551908</v>
      </c>
      <c r="F53" s="130">
        <f t="shared" si="40"/>
        <v>5528.51</v>
      </c>
      <c r="G53" s="130">
        <f t="shared" si="40"/>
        <v>1547.3654999999999</v>
      </c>
      <c r="H53" s="130">
        <f t="shared" si="40"/>
        <v>1574.1104270000001</v>
      </c>
      <c r="I53" s="141">
        <f t="shared" si="40"/>
        <v>1601.7646815180001</v>
      </c>
      <c r="J53" s="141">
        <f t="shared" si="40"/>
        <v>1629.5181660080939</v>
      </c>
      <c r="K53" s="141">
        <f t="shared" si="40"/>
        <v>1655.5812109883368</v>
      </c>
      <c r="L53" s="141">
        <f t="shared" si="40"/>
        <v>10455.888490004647</v>
      </c>
      <c r="M53" s="138">
        <f t="shared" si="40"/>
        <v>1681.5313161069987</v>
      </c>
      <c r="N53" s="138">
        <f t="shared" si="40"/>
        <v>1706.3924116418877</v>
      </c>
      <c r="O53" s="138">
        <f t="shared" si="40"/>
        <v>1730.0334719329348</v>
      </c>
      <c r="P53" s="138">
        <f t="shared" si="40"/>
        <v>1754.2655587312581</v>
      </c>
      <c r="Q53" s="138">
        <f t="shared" si="40"/>
        <v>1779.1034476995396</v>
      </c>
      <c r="R53" s="138">
        <f t="shared" si="40"/>
        <v>1804.5622838920278</v>
      </c>
    </row>
    <row r="54" spans="1:64" ht="15.75">
      <c r="A54" s="204"/>
      <c r="B54" s="204"/>
      <c r="C54" s="204"/>
      <c r="D54" s="156" t="s">
        <v>6</v>
      </c>
      <c r="E54" s="142">
        <f t="shared" ref="E54:E59" si="41">F54+G54+H54+I54+J54+K54+L54</f>
        <v>0</v>
      </c>
      <c r="F54" s="131">
        <v>0</v>
      </c>
      <c r="G54" s="131">
        <v>0</v>
      </c>
      <c r="H54" s="130"/>
      <c r="I54" s="143">
        <f>H54*103.4%</f>
        <v>0</v>
      </c>
      <c r="J54" s="143">
        <f>I54*103.3%</f>
        <v>0</v>
      </c>
      <c r="K54" s="143">
        <f>J54*103%</f>
        <v>0</v>
      </c>
      <c r="L54" s="143">
        <f t="shared" ref="L54:L59" si="42">M54+N54+O54+P54+Q54+R54</f>
        <v>0</v>
      </c>
      <c r="M54" s="137">
        <f>K54*103%</f>
        <v>0</v>
      </c>
      <c r="N54" s="136">
        <f>M54*102.7%</f>
        <v>0</v>
      </c>
      <c r="O54" s="136">
        <f t="shared" ref="O54:R55" si="43">N54*102.5%</f>
        <v>0</v>
      </c>
      <c r="P54" s="136">
        <f t="shared" si="43"/>
        <v>0</v>
      </c>
      <c r="Q54" s="136">
        <f t="shared" si="43"/>
        <v>0</v>
      </c>
      <c r="R54" s="136">
        <f t="shared" si="43"/>
        <v>0</v>
      </c>
    </row>
    <row r="55" spans="1:64" ht="15.75">
      <c r="A55" s="204"/>
      <c r="B55" s="204"/>
      <c r="C55" s="204"/>
      <c r="D55" s="156" t="s">
        <v>7</v>
      </c>
      <c r="E55" s="142">
        <f t="shared" si="41"/>
        <v>0</v>
      </c>
      <c r="F55" s="131">
        <v>0</v>
      </c>
      <c r="G55" s="131">
        <v>0</v>
      </c>
      <c r="H55" s="130"/>
      <c r="I55" s="143">
        <f>H55*103.4%</f>
        <v>0</v>
      </c>
      <c r="J55" s="143">
        <f>I55*103.3%</f>
        <v>0</v>
      </c>
      <c r="K55" s="143">
        <f>J55*103%</f>
        <v>0</v>
      </c>
      <c r="L55" s="143">
        <f t="shared" si="42"/>
        <v>0</v>
      </c>
      <c r="M55" s="137">
        <f>K55*103%</f>
        <v>0</v>
      </c>
      <c r="N55" s="136">
        <f>M55*102.7%</f>
        <v>0</v>
      </c>
      <c r="O55" s="136">
        <f t="shared" si="43"/>
        <v>0</v>
      </c>
      <c r="P55" s="136">
        <f t="shared" si="43"/>
        <v>0</v>
      </c>
      <c r="Q55" s="136">
        <f t="shared" si="43"/>
        <v>0</v>
      </c>
      <c r="R55" s="136">
        <f t="shared" si="43"/>
        <v>0</v>
      </c>
    </row>
    <row r="56" spans="1:64" ht="15.75">
      <c r="A56" s="204"/>
      <c r="B56" s="204"/>
      <c r="C56" s="204"/>
      <c r="D56" s="156" t="s">
        <v>8</v>
      </c>
      <c r="E56" s="142">
        <f t="shared" si="41"/>
        <v>9759.26</v>
      </c>
      <c r="F56" s="131">
        <f>760.75+630.26</f>
        <v>1391.01</v>
      </c>
      <c r="G56" s="131">
        <v>760.75</v>
      </c>
      <c r="H56" s="131">
        <v>760.75</v>
      </c>
      <c r="I56" s="143">
        <f>H56</f>
        <v>760.75</v>
      </c>
      <c r="J56" s="143">
        <f>I56</f>
        <v>760.75</v>
      </c>
      <c r="K56" s="143">
        <f>J56</f>
        <v>760.75</v>
      </c>
      <c r="L56" s="143">
        <f t="shared" si="42"/>
        <v>4564.5</v>
      </c>
      <c r="M56" s="137">
        <f>K56</f>
        <v>760.75</v>
      </c>
      <c r="N56" s="136">
        <f>M56</f>
        <v>760.75</v>
      </c>
      <c r="O56" s="136">
        <f>N56</f>
        <v>760.75</v>
      </c>
      <c r="P56" s="136">
        <f>O56</f>
        <v>760.75</v>
      </c>
      <c r="Q56" s="136">
        <f>P56</f>
        <v>760.75</v>
      </c>
      <c r="R56" s="136">
        <f>Q56</f>
        <v>760.75</v>
      </c>
    </row>
    <row r="57" spans="1:64" ht="31.5">
      <c r="A57" s="204"/>
      <c r="B57" s="204"/>
      <c r="C57" s="204"/>
      <c r="D57" s="156" t="s">
        <v>9</v>
      </c>
      <c r="E57" s="142">
        <f t="shared" si="41"/>
        <v>0</v>
      </c>
      <c r="F57" s="131">
        <v>0</v>
      </c>
      <c r="G57" s="131">
        <v>0</v>
      </c>
      <c r="H57" s="130"/>
      <c r="I57" s="143">
        <f>H57*103.4%</f>
        <v>0</v>
      </c>
      <c r="J57" s="143">
        <f>I57*103.3%</f>
        <v>0</v>
      </c>
      <c r="K57" s="143">
        <f>J57*103%</f>
        <v>0</v>
      </c>
      <c r="L57" s="143">
        <f t="shared" si="42"/>
        <v>0</v>
      </c>
      <c r="M57" s="137">
        <f>K57*102.9%</f>
        <v>0</v>
      </c>
      <c r="N57" s="136">
        <f>M57*102.7%</f>
        <v>0</v>
      </c>
      <c r="O57" s="136">
        <f t="shared" ref="O57:R59" si="44">N57*102.5%</f>
        <v>0</v>
      </c>
      <c r="P57" s="136">
        <f t="shared" si="44"/>
        <v>0</v>
      </c>
      <c r="Q57" s="136">
        <f t="shared" si="44"/>
        <v>0</v>
      </c>
      <c r="R57" s="136">
        <f t="shared" si="44"/>
        <v>0</v>
      </c>
    </row>
    <row r="58" spans="1:64" ht="15.75">
      <c r="A58" s="204"/>
      <c r="B58" s="204"/>
      <c r="C58" s="204"/>
      <c r="D58" s="43" t="s">
        <v>97</v>
      </c>
      <c r="E58" s="142">
        <f t="shared" si="41"/>
        <v>0</v>
      </c>
      <c r="F58" s="131">
        <v>0</v>
      </c>
      <c r="G58" s="131">
        <v>0</v>
      </c>
      <c r="H58" s="130"/>
      <c r="I58" s="143">
        <f>H58*103.4%</f>
        <v>0</v>
      </c>
      <c r="J58" s="143">
        <f>I58*103.3%</f>
        <v>0</v>
      </c>
      <c r="K58" s="143">
        <f>J58*103%</f>
        <v>0</v>
      </c>
      <c r="L58" s="143">
        <f t="shared" si="42"/>
        <v>0</v>
      </c>
      <c r="M58" s="137">
        <f>K58*102.9%</f>
        <v>0</v>
      </c>
      <c r="N58" s="136">
        <f>M58*102.7%</f>
        <v>0</v>
      </c>
      <c r="O58" s="136">
        <f t="shared" si="44"/>
        <v>0</v>
      </c>
      <c r="P58" s="136">
        <f t="shared" si="44"/>
        <v>0</v>
      </c>
      <c r="Q58" s="136">
        <f t="shared" si="44"/>
        <v>0</v>
      </c>
      <c r="R58" s="136">
        <f t="shared" si="44"/>
        <v>0</v>
      </c>
    </row>
    <row r="59" spans="1:64" ht="15.75">
      <c r="A59" s="204"/>
      <c r="B59" s="204"/>
      <c r="C59" s="204"/>
      <c r="D59" s="156" t="s">
        <v>24</v>
      </c>
      <c r="E59" s="142">
        <f t="shared" si="41"/>
        <v>14233.478475519078</v>
      </c>
      <c r="F59" s="131">
        <f>760.75+3376.75</f>
        <v>4137.5</v>
      </c>
      <c r="G59" s="131">
        <f>760.75*103.4%</f>
        <v>786.6155</v>
      </c>
      <c r="H59" s="131">
        <f>G59*103.4%</f>
        <v>813.36042700000007</v>
      </c>
      <c r="I59" s="143">
        <f>(H53-I56)*103.4%</f>
        <v>841.01468151800009</v>
      </c>
      <c r="J59" s="143">
        <f>I59*103.3%</f>
        <v>868.768166008094</v>
      </c>
      <c r="K59" s="143">
        <f>J59*103%</f>
        <v>894.83121098833681</v>
      </c>
      <c r="L59" s="143">
        <f t="shared" si="42"/>
        <v>5891.3884900046469</v>
      </c>
      <c r="M59" s="137">
        <f>K59*102.9%</f>
        <v>920.7813161069987</v>
      </c>
      <c r="N59" s="136">
        <f>M59*102.7%</f>
        <v>945.64241164188775</v>
      </c>
      <c r="O59" s="136">
        <f t="shared" si="44"/>
        <v>969.28347193293484</v>
      </c>
      <c r="P59" s="136">
        <f t="shared" si="44"/>
        <v>993.51555873125812</v>
      </c>
      <c r="Q59" s="136">
        <f t="shared" si="44"/>
        <v>1018.3534476995395</v>
      </c>
      <c r="R59" s="136">
        <f t="shared" si="44"/>
        <v>1043.8122838920278</v>
      </c>
    </row>
    <row r="60" spans="1:64" s="52" customFormat="1" ht="15.75" customHeight="1">
      <c r="A60" s="204" t="s">
        <v>88</v>
      </c>
      <c r="B60" s="204"/>
      <c r="C60" s="204"/>
      <c r="D60" s="42" t="s">
        <v>34</v>
      </c>
      <c r="E60" s="130">
        <f t="shared" ref="E60:R60" si="45">E61+E62+E63+E64+E66</f>
        <v>2550366.7035818389</v>
      </c>
      <c r="F60" s="130">
        <f t="shared" si="45"/>
        <v>262105.74095000001</v>
      </c>
      <c r="G60" s="130">
        <f t="shared" si="45"/>
        <v>311205.00475964003</v>
      </c>
      <c r="H60" s="130">
        <f t="shared" si="45"/>
        <v>361696.77544880775</v>
      </c>
      <c r="I60" s="130">
        <f t="shared" si="45"/>
        <v>165234.75520140724</v>
      </c>
      <c r="J60" s="130">
        <f t="shared" si="45"/>
        <v>169074.86490488367</v>
      </c>
      <c r="K60" s="130">
        <f t="shared" si="45"/>
        <v>172681.07701733016</v>
      </c>
      <c r="L60" s="130">
        <f t="shared" si="45"/>
        <v>1108368.4852997698</v>
      </c>
      <c r="M60" s="149">
        <f t="shared" si="45"/>
        <v>176271.66221062274</v>
      </c>
      <c r="N60" s="150">
        <f t="shared" si="45"/>
        <v>179711.5666390796</v>
      </c>
      <c r="O60" s="150">
        <f t="shared" si="45"/>
        <v>182982.66094280657</v>
      </c>
      <c r="P60" s="150">
        <f t="shared" si="45"/>
        <v>186335.53260412673</v>
      </c>
      <c r="Q60" s="150">
        <f t="shared" si="45"/>
        <v>189772.22605697988</v>
      </c>
      <c r="R60" s="150">
        <f t="shared" si="45"/>
        <v>193294.83684615436</v>
      </c>
      <c r="U60" s="52">
        <f>(1521.5-760.75)+4459.96</f>
        <v>5220.71</v>
      </c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</row>
    <row r="61" spans="1:64" s="52" customFormat="1" ht="15.75">
      <c r="A61" s="204"/>
      <c r="B61" s="204"/>
      <c r="C61" s="204"/>
      <c r="D61" s="43" t="s">
        <v>6</v>
      </c>
      <c r="E61" s="142">
        <f t="shared" ref="E61:E66" si="46">F61+G61+H61+I61+J61+K61+L61</f>
        <v>0</v>
      </c>
      <c r="F61" s="131">
        <f t="shared" ref="F61:K66" si="47">F12+F19+F26+F33+F40+F47+F54</f>
        <v>0</v>
      </c>
      <c r="G61" s="131">
        <f t="shared" si="47"/>
        <v>0</v>
      </c>
      <c r="H61" s="131">
        <f t="shared" si="47"/>
        <v>0</v>
      </c>
      <c r="I61" s="131">
        <f t="shared" si="47"/>
        <v>0</v>
      </c>
      <c r="J61" s="131">
        <f t="shared" si="47"/>
        <v>0</v>
      </c>
      <c r="K61" s="131">
        <f t="shared" si="47"/>
        <v>0</v>
      </c>
      <c r="L61" s="143">
        <f t="shared" ref="L61:L66" si="48">M61+N61+O61+P61+Q61+R61</f>
        <v>0</v>
      </c>
      <c r="M61" s="151">
        <f t="shared" ref="M61:R66" si="49">M12+M19+M26+M33+M40+M47+M54</f>
        <v>0</v>
      </c>
      <c r="N61" s="151">
        <f t="shared" si="49"/>
        <v>0</v>
      </c>
      <c r="O61" s="151">
        <f t="shared" si="49"/>
        <v>0</v>
      </c>
      <c r="P61" s="151">
        <f t="shared" si="49"/>
        <v>0</v>
      </c>
      <c r="Q61" s="151">
        <f t="shared" si="49"/>
        <v>0</v>
      </c>
      <c r="R61" s="151">
        <f t="shared" si="49"/>
        <v>0</v>
      </c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</row>
    <row r="62" spans="1:64" s="52" customFormat="1" ht="15.75">
      <c r="A62" s="204"/>
      <c r="B62" s="204"/>
      <c r="C62" s="204"/>
      <c r="D62" s="43" t="s">
        <v>7</v>
      </c>
      <c r="E62" s="142">
        <f t="shared" si="46"/>
        <v>0</v>
      </c>
      <c r="F62" s="131">
        <f t="shared" si="47"/>
        <v>0</v>
      </c>
      <c r="G62" s="131">
        <f t="shared" si="47"/>
        <v>0</v>
      </c>
      <c r="H62" s="131">
        <f t="shared" si="47"/>
        <v>0</v>
      </c>
      <c r="I62" s="131">
        <f t="shared" si="47"/>
        <v>0</v>
      </c>
      <c r="J62" s="131">
        <f t="shared" si="47"/>
        <v>0</v>
      </c>
      <c r="K62" s="131">
        <f t="shared" si="47"/>
        <v>0</v>
      </c>
      <c r="L62" s="143">
        <f t="shared" si="48"/>
        <v>0</v>
      </c>
      <c r="M62" s="151">
        <f t="shared" si="49"/>
        <v>0</v>
      </c>
      <c r="N62" s="151">
        <f t="shared" si="49"/>
        <v>0</v>
      </c>
      <c r="O62" s="151">
        <f t="shared" si="49"/>
        <v>0</v>
      </c>
      <c r="P62" s="151">
        <f t="shared" si="49"/>
        <v>0</v>
      </c>
      <c r="Q62" s="151">
        <f t="shared" si="49"/>
        <v>0</v>
      </c>
      <c r="R62" s="151">
        <f t="shared" si="49"/>
        <v>0</v>
      </c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</row>
    <row r="63" spans="1:64" s="52" customFormat="1" ht="15.75">
      <c r="A63" s="204"/>
      <c r="B63" s="204"/>
      <c r="C63" s="204"/>
      <c r="D63" s="43" t="s">
        <v>8</v>
      </c>
      <c r="E63" s="142">
        <f t="shared" si="46"/>
        <v>665798.37333999993</v>
      </c>
      <c r="F63" s="131">
        <f t="shared" si="47"/>
        <v>128252.63394999999</v>
      </c>
      <c r="G63" s="131">
        <f t="shared" si="47"/>
        <v>48867.79449</v>
      </c>
      <c r="H63" s="131">
        <f t="shared" si="47"/>
        <v>48867.79449</v>
      </c>
      <c r="I63" s="131">
        <f t="shared" si="47"/>
        <v>48867.79449</v>
      </c>
      <c r="J63" s="131">
        <f t="shared" si="47"/>
        <v>48867.79449</v>
      </c>
      <c r="K63" s="131">
        <f t="shared" si="47"/>
        <v>48867.79449</v>
      </c>
      <c r="L63" s="143">
        <f t="shared" si="48"/>
        <v>293206.76694</v>
      </c>
      <c r="M63" s="151">
        <f t="shared" si="49"/>
        <v>48867.79449</v>
      </c>
      <c r="N63" s="151">
        <f t="shared" si="49"/>
        <v>48867.79449</v>
      </c>
      <c r="O63" s="151">
        <f t="shared" si="49"/>
        <v>48867.79449</v>
      </c>
      <c r="P63" s="151">
        <f t="shared" si="49"/>
        <v>48867.79449</v>
      </c>
      <c r="Q63" s="151">
        <f t="shared" si="49"/>
        <v>48867.79449</v>
      </c>
      <c r="R63" s="151">
        <f t="shared" si="49"/>
        <v>48867.79449</v>
      </c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</row>
    <row r="64" spans="1:64" s="52" customFormat="1" ht="31.5">
      <c r="A64" s="204"/>
      <c r="B64" s="204"/>
      <c r="C64" s="204"/>
      <c r="D64" s="43" t="s">
        <v>9</v>
      </c>
      <c r="E64" s="142">
        <f t="shared" si="46"/>
        <v>0</v>
      </c>
      <c r="F64" s="131">
        <f t="shared" si="47"/>
        <v>0</v>
      </c>
      <c r="G64" s="131">
        <f t="shared" si="47"/>
        <v>0</v>
      </c>
      <c r="H64" s="131">
        <f t="shared" si="47"/>
        <v>0</v>
      </c>
      <c r="I64" s="131">
        <f t="shared" si="47"/>
        <v>0</v>
      </c>
      <c r="J64" s="131">
        <f t="shared" si="47"/>
        <v>0</v>
      </c>
      <c r="K64" s="131">
        <f t="shared" si="47"/>
        <v>0</v>
      </c>
      <c r="L64" s="143">
        <f t="shared" si="48"/>
        <v>0</v>
      </c>
      <c r="M64" s="151">
        <f t="shared" si="49"/>
        <v>0</v>
      </c>
      <c r="N64" s="151">
        <f t="shared" si="49"/>
        <v>0</v>
      </c>
      <c r="O64" s="151">
        <f t="shared" si="49"/>
        <v>0</v>
      </c>
      <c r="P64" s="151">
        <f t="shared" si="49"/>
        <v>0</v>
      </c>
      <c r="Q64" s="151">
        <f t="shared" si="49"/>
        <v>0</v>
      </c>
      <c r="R64" s="151">
        <f t="shared" si="49"/>
        <v>0</v>
      </c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</row>
    <row r="65" spans="1:66" s="52" customFormat="1" ht="15.75">
      <c r="A65" s="204"/>
      <c r="B65" s="204"/>
      <c r="C65" s="204"/>
      <c r="D65" s="43" t="s">
        <v>97</v>
      </c>
      <c r="E65" s="142">
        <f t="shared" si="46"/>
        <v>0</v>
      </c>
      <c r="F65" s="131">
        <f t="shared" si="47"/>
        <v>0</v>
      </c>
      <c r="G65" s="131">
        <f t="shared" si="47"/>
        <v>0</v>
      </c>
      <c r="H65" s="131">
        <f t="shared" si="47"/>
        <v>0</v>
      </c>
      <c r="I65" s="131">
        <f t="shared" si="47"/>
        <v>0</v>
      </c>
      <c r="J65" s="131">
        <f t="shared" si="47"/>
        <v>0</v>
      </c>
      <c r="K65" s="131">
        <f t="shared" si="47"/>
        <v>0</v>
      </c>
      <c r="L65" s="143">
        <f t="shared" si="48"/>
        <v>0</v>
      </c>
      <c r="M65" s="151">
        <f t="shared" si="49"/>
        <v>0</v>
      </c>
      <c r="N65" s="151">
        <f t="shared" si="49"/>
        <v>0</v>
      </c>
      <c r="O65" s="151">
        <f t="shared" si="49"/>
        <v>0</v>
      </c>
      <c r="P65" s="151">
        <f t="shared" si="49"/>
        <v>0</v>
      </c>
      <c r="Q65" s="151">
        <f t="shared" si="49"/>
        <v>0</v>
      </c>
      <c r="R65" s="151">
        <f t="shared" si="49"/>
        <v>0</v>
      </c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</row>
    <row r="66" spans="1:66" s="52" customFormat="1" ht="15.75">
      <c r="A66" s="204"/>
      <c r="B66" s="204"/>
      <c r="C66" s="204"/>
      <c r="D66" s="156" t="s">
        <v>24</v>
      </c>
      <c r="E66" s="142">
        <f t="shared" si="46"/>
        <v>1884568.3302418387</v>
      </c>
      <c r="F66" s="131">
        <f t="shared" si="47"/>
        <v>133853.10700000002</v>
      </c>
      <c r="G66" s="131">
        <f t="shared" si="47"/>
        <v>262337.21026964003</v>
      </c>
      <c r="H66" s="131">
        <f t="shared" si="47"/>
        <v>312828.98095880775</v>
      </c>
      <c r="I66" s="131">
        <f t="shared" si="47"/>
        <v>116366.96071140723</v>
      </c>
      <c r="J66" s="131">
        <f t="shared" si="47"/>
        <v>120207.07041488367</v>
      </c>
      <c r="K66" s="131">
        <f t="shared" si="47"/>
        <v>123813.28252733017</v>
      </c>
      <c r="L66" s="143">
        <f t="shared" si="48"/>
        <v>815161.71835976979</v>
      </c>
      <c r="M66" s="151">
        <f t="shared" si="49"/>
        <v>127403.86772062276</v>
      </c>
      <c r="N66" s="151">
        <f t="shared" si="49"/>
        <v>130843.7721490796</v>
      </c>
      <c r="O66" s="151">
        <f t="shared" si="49"/>
        <v>134114.86645280657</v>
      </c>
      <c r="P66" s="151">
        <f t="shared" si="49"/>
        <v>137467.73811412673</v>
      </c>
      <c r="Q66" s="151">
        <f t="shared" si="49"/>
        <v>140904.43156697988</v>
      </c>
      <c r="R66" s="151">
        <f t="shared" si="49"/>
        <v>144427.04235615436</v>
      </c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</row>
    <row r="67" spans="1:66" s="52" customFormat="1" ht="15.75">
      <c r="A67" s="224" t="s">
        <v>138</v>
      </c>
      <c r="B67" s="225"/>
      <c r="C67" s="225"/>
      <c r="D67" s="225"/>
      <c r="E67" s="225"/>
      <c r="F67" s="225"/>
      <c r="G67" s="225"/>
      <c r="H67" s="225"/>
      <c r="I67" s="225"/>
      <c r="J67" s="225"/>
      <c r="K67" s="225"/>
      <c r="L67" s="226"/>
      <c r="M67" s="111"/>
      <c r="N67" s="97"/>
      <c r="O67" s="97"/>
      <c r="P67" s="97"/>
      <c r="Q67" s="97"/>
      <c r="R67" s="9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</row>
    <row r="68" spans="1:66" s="52" customFormat="1" ht="15.75" customHeight="1">
      <c r="A68" s="204" t="s">
        <v>37</v>
      </c>
      <c r="B68" s="204" t="s">
        <v>260</v>
      </c>
      <c r="C68" s="204" t="s">
        <v>16</v>
      </c>
      <c r="D68" s="42" t="s">
        <v>34</v>
      </c>
      <c r="E68" s="130">
        <f t="shared" ref="E68:R68" si="50">E69+E70+E71+E72+E74</f>
        <v>51316.224492865033</v>
      </c>
      <c r="F68" s="130">
        <f t="shared" si="50"/>
        <v>3745.75</v>
      </c>
      <c r="G68" s="130">
        <f t="shared" si="50"/>
        <v>3841.0725275000004</v>
      </c>
      <c r="H68" s="130">
        <f t="shared" si="50"/>
        <v>3939.6360209350005</v>
      </c>
      <c r="I68" s="141">
        <f t="shared" si="50"/>
        <v>4041.5506731467904</v>
      </c>
      <c r="J68" s="141">
        <f t="shared" si="50"/>
        <v>4143.8310191106348</v>
      </c>
      <c r="K68" s="141">
        <f t="shared" si="50"/>
        <v>4239.881562183954</v>
      </c>
      <c r="L68" s="141">
        <f t="shared" si="50"/>
        <v>27364.502689988654</v>
      </c>
      <c r="M68" s="138">
        <f t="shared" si="50"/>
        <v>4335.5158862372891</v>
      </c>
      <c r="N68" s="138">
        <f t="shared" si="50"/>
        <v>4427.1368664156962</v>
      </c>
      <c r="O68" s="138">
        <f t="shared" si="50"/>
        <v>4514.261631826088</v>
      </c>
      <c r="P68" s="138">
        <f t="shared" si="50"/>
        <v>4603.56451637174</v>
      </c>
      <c r="Q68" s="138">
        <f t="shared" si="50"/>
        <v>4695.0999730310332</v>
      </c>
      <c r="R68" s="138">
        <f t="shared" si="50"/>
        <v>4788.9238161068088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</row>
    <row r="69" spans="1:66" s="52" customFormat="1" ht="15.75">
      <c r="A69" s="204"/>
      <c r="B69" s="204"/>
      <c r="C69" s="204"/>
      <c r="D69" s="44" t="s">
        <v>6</v>
      </c>
      <c r="E69" s="78">
        <f t="shared" ref="E69:E74" si="51">F69+G69+H69+I69+J69+K69+L69</f>
        <v>0</v>
      </c>
      <c r="F69" s="131">
        <v>0</v>
      </c>
      <c r="G69" s="131">
        <v>0</v>
      </c>
      <c r="H69" s="132"/>
      <c r="I69" s="143">
        <f>H69*103.4%</f>
        <v>0</v>
      </c>
      <c r="J69" s="143">
        <f>I69*103.3%</f>
        <v>0</v>
      </c>
      <c r="K69" s="143">
        <f>J69*103%</f>
        <v>0</v>
      </c>
      <c r="L69" s="143">
        <f t="shared" ref="L69:L74" si="52">M69+N69+O69+P69+Q69+R69</f>
        <v>0</v>
      </c>
      <c r="M69" s="137">
        <f>K69*103%</f>
        <v>0</v>
      </c>
      <c r="N69" s="136">
        <f>M69*102.7%</f>
        <v>0</v>
      </c>
      <c r="O69" s="136">
        <f t="shared" ref="O69:R70" si="53">N69*102.5%</f>
        <v>0</v>
      </c>
      <c r="P69" s="136">
        <f t="shared" si="53"/>
        <v>0</v>
      </c>
      <c r="Q69" s="136">
        <f t="shared" si="53"/>
        <v>0</v>
      </c>
      <c r="R69" s="136">
        <f t="shared" si="53"/>
        <v>0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</row>
    <row r="70" spans="1:66" s="52" customFormat="1" ht="15.75">
      <c r="A70" s="204"/>
      <c r="B70" s="204"/>
      <c r="C70" s="204"/>
      <c r="D70" s="44" t="s">
        <v>7</v>
      </c>
      <c r="E70" s="78">
        <f t="shared" si="51"/>
        <v>0</v>
      </c>
      <c r="F70" s="131">
        <v>0</v>
      </c>
      <c r="G70" s="131">
        <v>0</v>
      </c>
      <c r="H70" s="132"/>
      <c r="I70" s="143">
        <f>H70*103.4%</f>
        <v>0</v>
      </c>
      <c r="J70" s="143">
        <f>I70*103.3%</f>
        <v>0</v>
      </c>
      <c r="K70" s="143">
        <f>J70*103%</f>
        <v>0</v>
      </c>
      <c r="L70" s="143">
        <f t="shared" si="52"/>
        <v>0</v>
      </c>
      <c r="M70" s="137">
        <f>K70*103%</f>
        <v>0</v>
      </c>
      <c r="N70" s="136">
        <f>M70*102.7%</f>
        <v>0</v>
      </c>
      <c r="O70" s="136">
        <f t="shared" si="53"/>
        <v>0</v>
      </c>
      <c r="P70" s="136">
        <f t="shared" si="53"/>
        <v>0</v>
      </c>
      <c r="Q70" s="136">
        <f t="shared" si="53"/>
        <v>0</v>
      </c>
      <c r="R70" s="136">
        <f t="shared" si="53"/>
        <v>0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</row>
    <row r="71" spans="1:66" s="52" customFormat="1" ht="15.75">
      <c r="A71" s="204"/>
      <c r="B71" s="204"/>
      <c r="C71" s="204"/>
      <c r="D71" s="44" t="s">
        <v>8</v>
      </c>
      <c r="E71" s="78">
        <f t="shared" si="51"/>
        <v>11305.754989999999</v>
      </c>
      <c r="F71" s="131">
        <v>942.14624000000003</v>
      </c>
      <c r="G71" s="131">
        <v>942.14625000000001</v>
      </c>
      <c r="H71" s="132">
        <v>942.14625000000001</v>
      </c>
      <c r="I71" s="143">
        <f>H71</f>
        <v>942.14625000000001</v>
      </c>
      <c r="J71" s="143">
        <f>I71</f>
        <v>942.14625000000001</v>
      </c>
      <c r="K71" s="143">
        <f>J71</f>
        <v>942.14625000000001</v>
      </c>
      <c r="L71" s="143">
        <f t="shared" si="52"/>
        <v>5652.8774999999996</v>
      </c>
      <c r="M71" s="137">
        <f>K71</f>
        <v>942.14625000000001</v>
      </c>
      <c r="N71" s="136">
        <f>M71</f>
        <v>942.14625000000001</v>
      </c>
      <c r="O71" s="136">
        <f>N71</f>
        <v>942.14625000000001</v>
      </c>
      <c r="P71" s="136">
        <f>O71</f>
        <v>942.14625000000001</v>
      </c>
      <c r="Q71" s="136">
        <f>P71</f>
        <v>942.14625000000001</v>
      </c>
      <c r="R71" s="136">
        <f>Q71</f>
        <v>942.14625000000001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</row>
    <row r="72" spans="1:66" s="52" customFormat="1" ht="31.5">
      <c r="A72" s="204"/>
      <c r="B72" s="204"/>
      <c r="C72" s="204"/>
      <c r="D72" s="44" t="s">
        <v>14</v>
      </c>
      <c r="E72" s="78">
        <f t="shared" si="51"/>
        <v>0</v>
      </c>
      <c r="F72" s="131">
        <v>0</v>
      </c>
      <c r="G72" s="131">
        <v>0</v>
      </c>
      <c r="H72" s="132">
        <v>0</v>
      </c>
      <c r="I72" s="143">
        <f>H72*103.4%</f>
        <v>0</v>
      </c>
      <c r="J72" s="143">
        <f>I72*103.3%</f>
        <v>0</v>
      </c>
      <c r="K72" s="143">
        <f>J72*103%</f>
        <v>0</v>
      </c>
      <c r="L72" s="143">
        <f t="shared" si="52"/>
        <v>0</v>
      </c>
      <c r="M72" s="137">
        <f>K72*102.9%</f>
        <v>0</v>
      </c>
      <c r="N72" s="136">
        <f>M72*102.7%</f>
        <v>0</v>
      </c>
      <c r="O72" s="136">
        <f t="shared" ref="O72:R74" si="54">N72*102.5%</f>
        <v>0</v>
      </c>
      <c r="P72" s="136">
        <f t="shared" si="54"/>
        <v>0</v>
      </c>
      <c r="Q72" s="136">
        <f t="shared" si="54"/>
        <v>0</v>
      </c>
      <c r="R72" s="136">
        <f t="shared" si="54"/>
        <v>0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</row>
    <row r="73" spans="1:66" s="52" customFormat="1" ht="15.75">
      <c r="A73" s="204"/>
      <c r="B73" s="204"/>
      <c r="C73" s="204"/>
      <c r="D73" s="43" t="s">
        <v>97</v>
      </c>
      <c r="E73" s="78">
        <f t="shared" si="51"/>
        <v>0</v>
      </c>
      <c r="F73" s="131"/>
      <c r="G73" s="131"/>
      <c r="H73" s="132"/>
      <c r="I73" s="143">
        <f>H73*103.4%</f>
        <v>0</v>
      </c>
      <c r="J73" s="143">
        <f>I73*103.3%</f>
        <v>0</v>
      </c>
      <c r="K73" s="143">
        <f>J73*103%</f>
        <v>0</v>
      </c>
      <c r="L73" s="143">
        <f t="shared" si="52"/>
        <v>0</v>
      </c>
      <c r="M73" s="137">
        <f>K73*102.9%</f>
        <v>0</v>
      </c>
      <c r="N73" s="136">
        <f>M73*102.7%</f>
        <v>0</v>
      </c>
      <c r="O73" s="136">
        <f t="shared" si="54"/>
        <v>0</v>
      </c>
      <c r="P73" s="136">
        <f t="shared" si="54"/>
        <v>0</v>
      </c>
      <c r="Q73" s="136">
        <f t="shared" si="54"/>
        <v>0</v>
      </c>
      <c r="R73" s="136">
        <f t="shared" si="54"/>
        <v>0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</row>
    <row r="74" spans="1:66" ht="15.75" customHeight="1">
      <c r="A74" s="204"/>
      <c r="B74" s="204"/>
      <c r="C74" s="204"/>
      <c r="D74" s="156" t="s">
        <v>24</v>
      </c>
      <c r="E74" s="78">
        <f t="shared" si="51"/>
        <v>40010.469502865031</v>
      </c>
      <c r="F74" s="131">
        <f>3745.75-F71</f>
        <v>2803.60376</v>
      </c>
      <c r="G74" s="131">
        <f>(F68-G71)*103.4%</f>
        <v>2898.9262775000002</v>
      </c>
      <c r="H74" s="133">
        <f>G74*103.4%</f>
        <v>2997.4897709350003</v>
      </c>
      <c r="I74" s="143">
        <f>H74*103.4%</f>
        <v>3099.4044231467906</v>
      </c>
      <c r="J74" s="143">
        <f>I74*103.3%</f>
        <v>3201.6847691106345</v>
      </c>
      <c r="K74" s="143">
        <f>J74*103%</f>
        <v>3297.7353121839537</v>
      </c>
      <c r="L74" s="143">
        <f t="shared" si="52"/>
        <v>21711.625189988656</v>
      </c>
      <c r="M74" s="137">
        <f>K74*102.9%</f>
        <v>3393.3696362372889</v>
      </c>
      <c r="N74" s="136">
        <f>M74*102.7%</f>
        <v>3484.990616415696</v>
      </c>
      <c r="O74" s="136">
        <f t="shared" si="54"/>
        <v>3572.1153818260882</v>
      </c>
      <c r="P74" s="136">
        <f t="shared" si="54"/>
        <v>3661.4182663717402</v>
      </c>
      <c r="Q74" s="136">
        <f t="shared" si="54"/>
        <v>3752.9537230310334</v>
      </c>
      <c r="R74" s="136">
        <f t="shared" si="54"/>
        <v>3846.777566106809</v>
      </c>
    </row>
    <row r="75" spans="1:66" ht="15.75" customHeight="1">
      <c r="A75" s="204"/>
      <c r="B75" s="204"/>
      <c r="C75" s="204" t="s">
        <v>111</v>
      </c>
      <c r="D75" s="42" t="s">
        <v>34</v>
      </c>
      <c r="E75" s="130">
        <f t="shared" ref="E75:R75" si="55">E76+E77+E78+E79+E81</f>
        <v>0</v>
      </c>
      <c r="F75" s="130">
        <f t="shared" si="55"/>
        <v>0</v>
      </c>
      <c r="G75" s="130">
        <f t="shared" si="55"/>
        <v>0</v>
      </c>
      <c r="H75" s="130">
        <f t="shared" si="55"/>
        <v>0</v>
      </c>
      <c r="I75" s="141">
        <f t="shared" si="55"/>
        <v>0</v>
      </c>
      <c r="J75" s="141">
        <f t="shared" si="55"/>
        <v>0</v>
      </c>
      <c r="K75" s="141">
        <f t="shared" si="55"/>
        <v>0</v>
      </c>
      <c r="L75" s="141">
        <f t="shared" si="55"/>
        <v>0</v>
      </c>
      <c r="M75" s="138">
        <f t="shared" si="55"/>
        <v>0</v>
      </c>
      <c r="N75" s="138">
        <f t="shared" si="55"/>
        <v>0</v>
      </c>
      <c r="O75" s="138">
        <f t="shared" si="55"/>
        <v>0</v>
      </c>
      <c r="P75" s="138">
        <f t="shared" si="55"/>
        <v>0</v>
      </c>
      <c r="Q75" s="138">
        <f t="shared" si="55"/>
        <v>0</v>
      </c>
      <c r="R75" s="138">
        <f t="shared" si="55"/>
        <v>0</v>
      </c>
    </row>
    <row r="76" spans="1:66" ht="15.75">
      <c r="A76" s="204"/>
      <c r="B76" s="204"/>
      <c r="C76" s="204"/>
      <c r="D76" s="44" t="s">
        <v>6</v>
      </c>
      <c r="E76" s="78">
        <f t="shared" ref="E76:E81" si="56">F76+G76+H76+I76+J76+K76+L76</f>
        <v>0</v>
      </c>
      <c r="F76" s="131">
        <v>0</v>
      </c>
      <c r="G76" s="131">
        <v>0</v>
      </c>
      <c r="H76" s="132"/>
      <c r="I76" s="143">
        <f t="shared" ref="I76:I81" si="57">H76*103.4%</f>
        <v>0</v>
      </c>
      <c r="J76" s="143">
        <f t="shared" ref="J76:J81" si="58">I76*103.3%</f>
        <v>0</v>
      </c>
      <c r="K76" s="143">
        <f t="shared" ref="K76:K81" si="59">J76*103%</f>
        <v>0</v>
      </c>
      <c r="L76" s="143">
        <f t="shared" ref="L76:L81" si="60">M76+N76+O76+P76+Q76+R76</f>
        <v>0</v>
      </c>
      <c r="M76" s="137">
        <f>K76*103%</f>
        <v>0</v>
      </c>
      <c r="N76" s="136">
        <f t="shared" ref="N76:N81" si="61">M76*102.7%</f>
        <v>0</v>
      </c>
      <c r="O76" s="136">
        <f t="shared" ref="O76:R81" si="62">N76*102.5%</f>
        <v>0</v>
      </c>
      <c r="P76" s="136">
        <f t="shared" si="62"/>
        <v>0</v>
      </c>
      <c r="Q76" s="136">
        <f t="shared" si="62"/>
        <v>0</v>
      </c>
      <c r="R76" s="136">
        <f t="shared" si="62"/>
        <v>0</v>
      </c>
    </row>
    <row r="77" spans="1:66" ht="15.75">
      <c r="A77" s="204"/>
      <c r="B77" s="204"/>
      <c r="C77" s="204"/>
      <c r="D77" s="44" t="s">
        <v>7</v>
      </c>
      <c r="E77" s="78">
        <f t="shared" si="56"/>
        <v>0</v>
      </c>
      <c r="F77" s="131">
        <v>0</v>
      </c>
      <c r="G77" s="131">
        <v>0</v>
      </c>
      <c r="H77" s="132"/>
      <c r="I77" s="143">
        <f t="shared" si="57"/>
        <v>0</v>
      </c>
      <c r="J77" s="143">
        <f t="shared" si="58"/>
        <v>0</v>
      </c>
      <c r="K77" s="143">
        <f t="shared" si="59"/>
        <v>0</v>
      </c>
      <c r="L77" s="143">
        <f t="shared" si="60"/>
        <v>0</v>
      </c>
      <c r="M77" s="137">
        <f>K77*103%</f>
        <v>0</v>
      </c>
      <c r="N77" s="136">
        <f t="shared" si="61"/>
        <v>0</v>
      </c>
      <c r="O77" s="136">
        <f t="shared" si="62"/>
        <v>0</v>
      </c>
      <c r="P77" s="136">
        <f t="shared" si="62"/>
        <v>0</v>
      </c>
      <c r="Q77" s="136">
        <f t="shared" si="62"/>
        <v>0</v>
      </c>
      <c r="R77" s="136">
        <f t="shared" si="62"/>
        <v>0</v>
      </c>
    </row>
    <row r="78" spans="1:66" ht="15.75">
      <c r="A78" s="204"/>
      <c r="B78" s="204"/>
      <c r="C78" s="204"/>
      <c r="D78" s="44" t="s">
        <v>8</v>
      </c>
      <c r="E78" s="78">
        <f t="shared" si="56"/>
        <v>0</v>
      </c>
      <c r="F78" s="131">
        <v>0</v>
      </c>
      <c r="G78" s="131">
        <v>0</v>
      </c>
      <c r="H78" s="132"/>
      <c r="I78" s="143">
        <f t="shared" si="57"/>
        <v>0</v>
      </c>
      <c r="J78" s="143">
        <f t="shared" si="58"/>
        <v>0</v>
      </c>
      <c r="K78" s="143">
        <f t="shared" si="59"/>
        <v>0</v>
      </c>
      <c r="L78" s="143">
        <f t="shared" si="60"/>
        <v>0</v>
      </c>
      <c r="M78" s="137">
        <f>K78*102.9%</f>
        <v>0</v>
      </c>
      <c r="N78" s="136">
        <f t="shared" si="61"/>
        <v>0</v>
      </c>
      <c r="O78" s="136">
        <f t="shared" si="62"/>
        <v>0</v>
      </c>
      <c r="P78" s="136">
        <f t="shared" si="62"/>
        <v>0</v>
      </c>
      <c r="Q78" s="136">
        <f t="shared" si="62"/>
        <v>0</v>
      </c>
      <c r="R78" s="136">
        <f t="shared" si="62"/>
        <v>0</v>
      </c>
    </row>
    <row r="79" spans="1:66" ht="31.5">
      <c r="A79" s="204"/>
      <c r="B79" s="204"/>
      <c r="C79" s="204"/>
      <c r="D79" s="44" t="s">
        <v>14</v>
      </c>
      <c r="E79" s="78">
        <f t="shared" si="56"/>
        <v>0</v>
      </c>
      <c r="F79" s="131">
        <v>0</v>
      </c>
      <c r="G79" s="131">
        <v>0</v>
      </c>
      <c r="H79" s="132"/>
      <c r="I79" s="143">
        <f t="shared" si="57"/>
        <v>0</v>
      </c>
      <c r="J79" s="143">
        <f t="shared" si="58"/>
        <v>0</v>
      </c>
      <c r="K79" s="143">
        <f t="shared" si="59"/>
        <v>0</v>
      </c>
      <c r="L79" s="143">
        <f t="shared" si="60"/>
        <v>0</v>
      </c>
      <c r="M79" s="137">
        <f>K79*102.9%</f>
        <v>0</v>
      </c>
      <c r="N79" s="136">
        <f t="shared" si="61"/>
        <v>0</v>
      </c>
      <c r="O79" s="136">
        <f t="shared" si="62"/>
        <v>0</v>
      </c>
      <c r="P79" s="136">
        <f t="shared" si="62"/>
        <v>0</v>
      </c>
      <c r="Q79" s="136">
        <f t="shared" si="62"/>
        <v>0</v>
      </c>
      <c r="R79" s="136">
        <f t="shared" si="62"/>
        <v>0</v>
      </c>
    </row>
    <row r="80" spans="1:66" ht="15.75">
      <c r="A80" s="204"/>
      <c r="B80" s="204"/>
      <c r="C80" s="204"/>
      <c r="D80" s="43" t="s">
        <v>97</v>
      </c>
      <c r="E80" s="78">
        <f t="shared" si="56"/>
        <v>0</v>
      </c>
      <c r="F80" s="131">
        <v>0</v>
      </c>
      <c r="G80" s="131">
        <v>0</v>
      </c>
      <c r="H80" s="132"/>
      <c r="I80" s="143">
        <f t="shared" si="57"/>
        <v>0</v>
      </c>
      <c r="J80" s="143">
        <f t="shared" si="58"/>
        <v>0</v>
      </c>
      <c r="K80" s="143">
        <f t="shared" si="59"/>
        <v>0</v>
      </c>
      <c r="L80" s="143">
        <f t="shared" si="60"/>
        <v>0</v>
      </c>
      <c r="M80" s="137">
        <f>K80*102.9%</f>
        <v>0</v>
      </c>
      <c r="N80" s="136">
        <f t="shared" si="61"/>
        <v>0</v>
      </c>
      <c r="O80" s="136">
        <f t="shared" si="62"/>
        <v>0</v>
      </c>
      <c r="P80" s="136">
        <f t="shared" si="62"/>
        <v>0</v>
      </c>
      <c r="Q80" s="136">
        <f t="shared" si="62"/>
        <v>0</v>
      </c>
      <c r="R80" s="136">
        <f t="shared" si="62"/>
        <v>0</v>
      </c>
    </row>
    <row r="81" spans="1:28" ht="15.75">
      <c r="A81" s="204"/>
      <c r="B81" s="204"/>
      <c r="C81" s="204"/>
      <c r="D81" s="156" t="s">
        <v>24</v>
      </c>
      <c r="E81" s="78">
        <f t="shared" si="56"/>
        <v>0</v>
      </c>
      <c r="F81" s="131">
        <v>0</v>
      </c>
      <c r="G81" s="131">
        <v>0</v>
      </c>
      <c r="H81" s="132"/>
      <c r="I81" s="143">
        <f t="shared" si="57"/>
        <v>0</v>
      </c>
      <c r="J81" s="143">
        <f t="shared" si="58"/>
        <v>0</v>
      </c>
      <c r="K81" s="143">
        <f t="shared" si="59"/>
        <v>0</v>
      </c>
      <c r="L81" s="143">
        <f t="shared" si="60"/>
        <v>0</v>
      </c>
      <c r="M81" s="137">
        <f>K81*102.9%</f>
        <v>0</v>
      </c>
      <c r="N81" s="136">
        <f t="shared" si="61"/>
        <v>0</v>
      </c>
      <c r="O81" s="136">
        <f t="shared" si="62"/>
        <v>0</v>
      </c>
      <c r="P81" s="136">
        <f t="shared" si="62"/>
        <v>0</v>
      </c>
      <c r="Q81" s="136">
        <f t="shared" si="62"/>
        <v>0</v>
      </c>
      <c r="R81" s="136">
        <f t="shared" si="62"/>
        <v>0</v>
      </c>
    </row>
    <row r="82" spans="1:28" ht="15.75" customHeight="1">
      <c r="A82" s="204" t="s">
        <v>38</v>
      </c>
      <c r="B82" s="204" t="s">
        <v>261</v>
      </c>
      <c r="C82" s="204" t="s">
        <v>16</v>
      </c>
      <c r="D82" s="42" t="s">
        <v>34</v>
      </c>
      <c r="E82" s="130">
        <f t="shared" ref="E82:R82" si="63">E83+E84+E85+E86+E88</f>
        <v>4539.17533</v>
      </c>
      <c r="F82" s="130">
        <f t="shared" si="63"/>
        <v>2039.73333</v>
      </c>
      <c r="G82" s="130">
        <f t="shared" si="63"/>
        <v>1634.442</v>
      </c>
      <c r="H82" s="130">
        <f t="shared" si="63"/>
        <v>865</v>
      </c>
      <c r="I82" s="141">
        <f t="shared" si="63"/>
        <v>0</v>
      </c>
      <c r="J82" s="141">
        <f t="shared" si="63"/>
        <v>0</v>
      </c>
      <c r="K82" s="141">
        <f t="shared" si="63"/>
        <v>0</v>
      </c>
      <c r="L82" s="141">
        <f t="shared" si="63"/>
        <v>0</v>
      </c>
      <c r="M82" s="138">
        <f t="shared" si="63"/>
        <v>0</v>
      </c>
      <c r="N82" s="138">
        <f t="shared" si="63"/>
        <v>0</v>
      </c>
      <c r="O82" s="138">
        <f t="shared" si="63"/>
        <v>0</v>
      </c>
      <c r="P82" s="138">
        <f t="shared" si="63"/>
        <v>0</v>
      </c>
      <c r="Q82" s="138">
        <f t="shared" si="63"/>
        <v>0</v>
      </c>
      <c r="R82" s="138">
        <f t="shared" si="63"/>
        <v>0</v>
      </c>
    </row>
    <row r="83" spans="1:28" ht="15.75">
      <c r="A83" s="204"/>
      <c r="B83" s="204"/>
      <c r="C83" s="204"/>
      <c r="D83" s="44" t="s">
        <v>6</v>
      </c>
      <c r="E83" s="78">
        <f t="shared" ref="E83:E88" si="64">F83+G83+H83+I83+J83+K83+L83</f>
        <v>0</v>
      </c>
      <c r="F83" s="131">
        <v>0</v>
      </c>
      <c r="G83" s="131">
        <v>0</v>
      </c>
      <c r="H83" s="133"/>
      <c r="I83" s="143">
        <f>H83*103.4%</f>
        <v>0</v>
      </c>
      <c r="J83" s="143">
        <f t="shared" ref="J83:J88" si="65">I83*103.3%</f>
        <v>0</v>
      </c>
      <c r="K83" s="143">
        <f t="shared" ref="K83:K88" si="66">J83*103%</f>
        <v>0</v>
      </c>
      <c r="L83" s="143">
        <f t="shared" ref="L83:L88" si="67">M83+N83+O83+P83+Q83+R83</f>
        <v>0</v>
      </c>
      <c r="M83" s="137">
        <f>K83*103%</f>
        <v>0</v>
      </c>
      <c r="N83" s="136">
        <f t="shared" ref="N83:N88" si="68">M83*102.7%</f>
        <v>0</v>
      </c>
      <c r="O83" s="136">
        <f t="shared" ref="O83:R88" si="69">N83*102.5%</f>
        <v>0</v>
      </c>
      <c r="P83" s="136">
        <f t="shared" si="69"/>
        <v>0</v>
      </c>
      <c r="Q83" s="136">
        <f t="shared" si="69"/>
        <v>0</v>
      </c>
      <c r="R83" s="136">
        <f t="shared" si="69"/>
        <v>0</v>
      </c>
    </row>
    <row r="84" spans="1:28" ht="15.75">
      <c r="A84" s="204"/>
      <c r="B84" s="204"/>
      <c r="C84" s="204"/>
      <c r="D84" s="44" t="s">
        <v>7</v>
      </c>
      <c r="E84" s="78">
        <f t="shared" si="64"/>
        <v>2024.4</v>
      </c>
      <c r="F84" s="131">
        <v>467.4</v>
      </c>
      <c r="G84" s="131">
        <v>778.5</v>
      </c>
      <c r="H84" s="133">
        <v>778.5</v>
      </c>
      <c r="I84" s="143">
        <v>0</v>
      </c>
      <c r="J84" s="143">
        <f t="shared" si="65"/>
        <v>0</v>
      </c>
      <c r="K84" s="143">
        <f t="shared" si="66"/>
        <v>0</v>
      </c>
      <c r="L84" s="143">
        <f t="shared" si="67"/>
        <v>0</v>
      </c>
      <c r="M84" s="137">
        <f>K84*103%</f>
        <v>0</v>
      </c>
      <c r="N84" s="136">
        <f t="shared" si="68"/>
        <v>0</v>
      </c>
      <c r="O84" s="136">
        <f t="shared" si="69"/>
        <v>0</v>
      </c>
      <c r="P84" s="136">
        <f t="shared" si="69"/>
        <v>0</v>
      </c>
      <c r="Q84" s="136">
        <f t="shared" si="69"/>
        <v>0</v>
      </c>
      <c r="R84" s="136">
        <f t="shared" si="69"/>
        <v>0</v>
      </c>
      <c r="T84" s="112">
        <f>G84-F84</f>
        <v>311.10000000000002</v>
      </c>
    </row>
    <row r="85" spans="1:28" ht="15.75">
      <c r="A85" s="204"/>
      <c r="B85" s="204"/>
      <c r="C85" s="204"/>
      <c r="D85" s="44" t="s">
        <v>8</v>
      </c>
      <c r="E85" s="78">
        <f t="shared" si="64"/>
        <v>224.93333000000001</v>
      </c>
      <c r="F85" s="131">
        <v>51.933329999999998</v>
      </c>
      <c r="G85" s="131">
        <f>51.93333+34.56667</f>
        <v>86.5</v>
      </c>
      <c r="H85" s="131">
        <f>51.93333+34.56667</f>
        <v>86.5</v>
      </c>
      <c r="I85" s="143">
        <v>0</v>
      </c>
      <c r="J85" s="143">
        <f t="shared" si="65"/>
        <v>0</v>
      </c>
      <c r="K85" s="143">
        <f t="shared" si="66"/>
        <v>0</v>
      </c>
      <c r="L85" s="143">
        <f t="shared" si="67"/>
        <v>0</v>
      </c>
      <c r="M85" s="137">
        <f>K85*102.9%</f>
        <v>0</v>
      </c>
      <c r="N85" s="136">
        <f t="shared" si="68"/>
        <v>0</v>
      </c>
      <c r="O85" s="136">
        <f t="shared" si="69"/>
        <v>0</v>
      </c>
      <c r="P85" s="136">
        <f t="shared" si="69"/>
        <v>0</v>
      </c>
      <c r="Q85" s="136">
        <f t="shared" si="69"/>
        <v>0</v>
      </c>
      <c r="R85" s="136">
        <f t="shared" si="69"/>
        <v>0</v>
      </c>
      <c r="T85" s="41">
        <v>86.5</v>
      </c>
      <c r="U85" s="41">
        <f>T85-G85</f>
        <v>0</v>
      </c>
    </row>
    <row r="86" spans="1:28" ht="31.5">
      <c r="A86" s="204"/>
      <c r="B86" s="204"/>
      <c r="C86" s="204"/>
      <c r="D86" s="44" t="s">
        <v>14</v>
      </c>
      <c r="E86" s="78">
        <f t="shared" si="64"/>
        <v>0</v>
      </c>
      <c r="F86" s="131"/>
      <c r="G86" s="131"/>
      <c r="H86" s="133"/>
      <c r="I86" s="143">
        <f>H86*103.4%</f>
        <v>0</v>
      </c>
      <c r="J86" s="143">
        <f t="shared" si="65"/>
        <v>0</v>
      </c>
      <c r="K86" s="143">
        <f t="shared" si="66"/>
        <v>0</v>
      </c>
      <c r="L86" s="143">
        <f t="shared" si="67"/>
        <v>0</v>
      </c>
      <c r="M86" s="137">
        <f>K86*102.9%</f>
        <v>0</v>
      </c>
      <c r="N86" s="136">
        <f t="shared" si="68"/>
        <v>0</v>
      </c>
      <c r="O86" s="136">
        <f t="shared" si="69"/>
        <v>0</v>
      </c>
      <c r="P86" s="136">
        <f t="shared" si="69"/>
        <v>0</v>
      </c>
      <c r="Q86" s="136">
        <f t="shared" si="69"/>
        <v>0</v>
      </c>
      <c r="R86" s="136">
        <f t="shared" si="69"/>
        <v>0</v>
      </c>
    </row>
    <row r="87" spans="1:28" ht="15.75">
      <c r="A87" s="204"/>
      <c r="B87" s="204"/>
      <c r="C87" s="204"/>
      <c r="D87" s="43" t="s">
        <v>97</v>
      </c>
      <c r="E87" s="78">
        <f t="shared" si="64"/>
        <v>0</v>
      </c>
      <c r="F87" s="131"/>
      <c r="G87" s="131"/>
      <c r="H87" s="133"/>
      <c r="I87" s="143">
        <f>H87*103.4%</f>
        <v>0</v>
      </c>
      <c r="J87" s="143">
        <f t="shared" si="65"/>
        <v>0</v>
      </c>
      <c r="K87" s="143">
        <f t="shared" si="66"/>
        <v>0</v>
      </c>
      <c r="L87" s="143">
        <f t="shared" si="67"/>
        <v>0</v>
      </c>
      <c r="M87" s="137">
        <f>K87*102.9%</f>
        <v>0</v>
      </c>
      <c r="N87" s="136">
        <f t="shared" si="68"/>
        <v>0</v>
      </c>
      <c r="O87" s="136">
        <f t="shared" si="69"/>
        <v>0</v>
      </c>
      <c r="P87" s="136">
        <f t="shared" si="69"/>
        <v>0</v>
      </c>
      <c r="Q87" s="136">
        <f t="shared" si="69"/>
        <v>0</v>
      </c>
      <c r="R87" s="136">
        <f t="shared" si="69"/>
        <v>0</v>
      </c>
    </row>
    <row r="88" spans="1:28" ht="15.75">
      <c r="A88" s="204"/>
      <c r="B88" s="204"/>
      <c r="C88" s="204"/>
      <c r="D88" s="156" t="s">
        <v>24</v>
      </c>
      <c r="E88" s="78">
        <f t="shared" si="64"/>
        <v>2289.8420000000001</v>
      </c>
      <c r="F88" s="131">
        <v>1520.4</v>
      </c>
      <c r="G88" s="131">
        <v>769.44200000000001</v>
      </c>
      <c r="H88" s="133"/>
      <c r="I88" s="143">
        <f>H88*103.4%</f>
        <v>0</v>
      </c>
      <c r="J88" s="143">
        <f t="shared" si="65"/>
        <v>0</v>
      </c>
      <c r="K88" s="143">
        <f t="shared" si="66"/>
        <v>0</v>
      </c>
      <c r="L88" s="143">
        <f t="shared" si="67"/>
        <v>0</v>
      </c>
      <c r="M88" s="137">
        <f>K88*102.9%</f>
        <v>0</v>
      </c>
      <c r="N88" s="136">
        <f t="shared" si="68"/>
        <v>0</v>
      </c>
      <c r="O88" s="136">
        <f t="shared" si="69"/>
        <v>0</v>
      </c>
      <c r="P88" s="136">
        <f t="shared" si="69"/>
        <v>0</v>
      </c>
      <c r="Q88" s="136">
        <f t="shared" si="69"/>
        <v>0</v>
      </c>
      <c r="R88" s="136">
        <f t="shared" si="69"/>
        <v>0</v>
      </c>
    </row>
    <row r="89" spans="1:28" ht="15.75" customHeight="1">
      <c r="A89" s="204" t="s">
        <v>39</v>
      </c>
      <c r="B89" s="204" t="s">
        <v>262</v>
      </c>
      <c r="C89" s="204" t="s">
        <v>16</v>
      </c>
      <c r="D89" s="42" t="s">
        <v>34</v>
      </c>
      <c r="E89" s="130">
        <f t="shared" ref="E89:R89" si="70">E90+E91+E92+E93+E95</f>
        <v>654498.38396814687</v>
      </c>
      <c r="F89" s="130">
        <f t="shared" si="70"/>
        <v>54291.236379999995</v>
      </c>
      <c r="G89" s="130">
        <f t="shared" si="70"/>
        <v>54336.201926719994</v>
      </c>
      <c r="H89" s="130">
        <f t="shared" si="70"/>
        <v>54382.696302028475</v>
      </c>
      <c r="I89" s="141">
        <f t="shared" si="70"/>
        <v>54430.771486097445</v>
      </c>
      <c r="J89" s="141">
        <f t="shared" si="70"/>
        <v>54479.01917523866</v>
      </c>
      <c r="K89" s="141">
        <f t="shared" si="70"/>
        <v>54524.328141495818</v>
      </c>
      <c r="L89" s="141">
        <f t="shared" si="70"/>
        <v>328054.13055656658</v>
      </c>
      <c r="M89" s="138">
        <f t="shared" si="70"/>
        <v>54569.4407688992</v>
      </c>
      <c r="N89" s="138">
        <f t="shared" si="70"/>
        <v>54612.660221559476</v>
      </c>
      <c r="O89" s="138">
        <f t="shared" si="70"/>
        <v>54653.75871959846</v>
      </c>
      <c r="P89" s="138">
        <f t="shared" si="70"/>
        <v>54695.88468008842</v>
      </c>
      <c r="Q89" s="138">
        <f t="shared" si="70"/>
        <v>54739.063789590633</v>
      </c>
      <c r="R89" s="138">
        <f t="shared" si="70"/>
        <v>54783.322376830401</v>
      </c>
    </row>
    <row r="90" spans="1:28" ht="15.75">
      <c r="A90" s="204"/>
      <c r="B90" s="204"/>
      <c r="C90" s="204"/>
      <c r="D90" s="44" t="s">
        <v>6</v>
      </c>
      <c r="E90" s="78">
        <f t="shared" ref="E90:E95" si="71">F90+G90+H90+I90+J90+K90+L90</f>
        <v>0</v>
      </c>
      <c r="F90" s="131">
        <v>0</v>
      </c>
      <c r="G90" s="131">
        <v>0</v>
      </c>
      <c r="H90" s="133"/>
      <c r="I90" s="143">
        <f>H90*103.4%</f>
        <v>0</v>
      </c>
      <c r="J90" s="143">
        <f>I90*103.3%</f>
        <v>0</v>
      </c>
      <c r="K90" s="143">
        <f>J90*103%</f>
        <v>0</v>
      </c>
      <c r="L90" s="143">
        <f t="shared" ref="L90:L95" si="72">M90+N90+O90+P90+Q90+R90</f>
        <v>0</v>
      </c>
      <c r="M90" s="137">
        <f>K90*103%</f>
        <v>0</v>
      </c>
      <c r="N90" s="136">
        <f>M90*102.7%</f>
        <v>0</v>
      </c>
      <c r="O90" s="136">
        <f t="shared" ref="O90:R91" si="73">N90*102.5%</f>
        <v>0</v>
      </c>
      <c r="P90" s="136">
        <f t="shared" si="73"/>
        <v>0</v>
      </c>
      <c r="Q90" s="136">
        <f t="shared" si="73"/>
        <v>0</v>
      </c>
      <c r="R90" s="136">
        <f t="shared" si="73"/>
        <v>0</v>
      </c>
    </row>
    <row r="91" spans="1:28" ht="15.75">
      <c r="A91" s="204"/>
      <c r="B91" s="204"/>
      <c r="C91" s="204"/>
      <c r="D91" s="44" t="s">
        <v>7</v>
      </c>
      <c r="E91" s="78">
        <f t="shared" si="71"/>
        <v>0</v>
      </c>
      <c r="F91" s="131">
        <v>0</v>
      </c>
      <c r="G91" s="131">
        <v>0</v>
      </c>
      <c r="H91" s="133"/>
      <c r="I91" s="143">
        <f>H91*103.4%</f>
        <v>0</v>
      </c>
      <c r="J91" s="143">
        <f>I91*103.3%</f>
        <v>0</v>
      </c>
      <c r="K91" s="143">
        <f>J91*103%</f>
        <v>0</v>
      </c>
      <c r="L91" s="143">
        <f t="shared" si="72"/>
        <v>0</v>
      </c>
      <c r="M91" s="137">
        <f>K91*103%</f>
        <v>0</v>
      </c>
      <c r="N91" s="136">
        <f>M91*102.7%</f>
        <v>0</v>
      </c>
      <c r="O91" s="136">
        <f t="shared" si="73"/>
        <v>0</v>
      </c>
      <c r="P91" s="136">
        <f t="shared" si="73"/>
        <v>0</v>
      </c>
      <c r="Q91" s="136">
        <f t="shared" si="73"/>
        <v>0</v>
      </c>
      <c r="R91" s="136">
        <f t="shared" si="73"/>
        <v>0</v>
      </c>
    </row>
    <row r="92" spans="1:28" ht="15.75">
      <c r="A92" s="204"/>
      <c r="B92" s="204"/>
      <c r="C92" s="204"/>
      <c r="D92" s="44" t="s">
        <v>8</v>
      </c>
      <c r="E92" s="78">
        <f t="shared" si="71"/>
        <v>635124.80168999988</v>
      </c>
      <c r="F92" s="131">
        <v>52468.878389999998</v>
      </c>
      <c r="G92" s="131">
        <f>53055.22029-51.93333-34.56666</f>
        <v>52968.720300000001</v>
      </c>
      <c r="H92" s="133">
        <f>53055.22029-51.93333-34.56666</f>
        <v>52968.720300000001</v>
      </c>
      <c r="I92" s="143">
        <f>H92</f>
        <v>52968.720300000001</v>
      </c>
      <c r="J92" s="143">
        <f>I92</f>
        <v>52968.720300000001</v>
      </c>
      <c r="K92" s="143">
        <f>J92</f>
        <v>52968.720300000001</v>
      </c>
      <c r="L92" s="143">
        <f t="shared" si="72"/>
        <v>317812.32179999998</v>
      </c>
      <c r="M92" s="137">
        <f>K92</f>
        <v>52968.720300000001</v>
      </c>
      <c r="N92" s="136">
        <f>M92</f>
        <v>52968.720300000001</v>
      </c>
      <c r="O92" s="136">
        <f>N92</f>
        <v>52968.720300000001</v>
      </c>
      <c r="P92" s="136">
        <f>O92</f>
        <v>52968.720300000001</v>
      </c>
      <c r="Q92" s="136">
        <f>P92</f>
        <v>52968.720300000001</v>
      </c>
      <c r="R92" s="136">
        <f>Q92</f>
        <v>52968.720300000001</v>
      </c>
      <c r="T92" s="112" t="s">
        <v>247</v>
      </c>
      <c r="AB92" s="112"/>
    </row>
    <row r="93" spans="1:28" ht="31.5">
      <c r="A93" s="204"/>
      <c r="B93" s="204"/>
      <c r="C93" s="204"/>
      <c r="D93" s="44" t="s">
        <v>14</v>
      </c>
      <c r="E93" s="78">
        <f t="shared" si="71"/>
        <v>0</v>
      </c>
      <c r="F93" s="131">
        <v>0</v>
      </c>
      <c r="G93" s="131">
        <v>0</v>
      </c>
      <c r="H93" s="133"/>
      <c r="I93" s="143">
        <f>H93*103.4%</f>
        <v>0</v>
      </c>
      <c r="J93" s="143">
        <f>I93*103.3%</f>
        <v>0</v>
      </c>
      <c r="K93" s="143">
        <f>J93*103%</f>
        <v>0</v>
      </c>
      <c r="L93" s="143">
        <f t="shared" si="72"/>
        <v>0</v>
      </c>
      <c r="M93" s="137">
        <f>K93*102.9%</f>
        <v>0</v>
      </c>
      <c r="N93" s="136">
        <f>M93*102.7%</f>
        <v>0</v>
      </c>
      <c r="O93" s="136">
        <f t="shared" ref="O93:R95" si="74">N93*102.5%</f>
        <v>0</v>
      </c>
      <c r="P93" s="136">
        <f t="shared" si="74"/>
        <v>0</v>
      </c>
      <c r="Q93" s="136">
        <f t="shared" si="74"/>
        <v>0</v>
      </c>
      <c r="R93" s="136">
        <f t="shared" si="74"/>
        <v>0</v>
      </c>
    </row>
    <row r="94" spans="1:28" ht="15.75">
      <c r="A94" s="204"/>
      <c r="B94" s="204"/>
      <c r="C94" s="204"/>
      <c r="D94" s="43" t="s">
        <v>97</v>
      </c>
      <c r="E94" s="78">
        <f t="shared" si="71"/>
        <v>0</v>
      </c>
      <c r="F94" s="131">
        <v>0</v>
      </c>
      <c r="G94" s="131">
        <v>0</v>
      </c>
      <c r="H94" s="133"/>
      <c r="I94" s="143">
        <f>H94*103.4%</f>
        <v>0</v>
      </c>
      <c r="J94" s="143">
        <f>I94*103.3%</f>
        <v>0</v>
      </c>
      <c r="K94" s="143">
        <f>J94*103%</f>
        <v>0</v>
      </c>
      <c r="L94" s="143">
        <f t="shared" si="72"/>
        <v>0</v>
      </c>
      <c r="M94" s="137">
        <f>K94*102.9%</f>
        <v>0</v>
      </c>
      <c r="N94" s="136">
        <f>M94*102.7%</f>
        <v>0</v>
      </c>
      <c r="O94" s="136">
        <f t="shared" si="74"/>
        <v>0</v>
      </c>
      <c r="P94" s="136">
        <f t="shared" si="74"/>
        <v>0</v>
      </c>
      <c r="Q94" s="136">
        <f t="shared" si="74"/>
        <v>0</v>
      </c>
      <c r="R94" s="136">
        <f t="shared" si="74"/>
        <v>0</v>
      </c>
    </row>
    <row r="95" spans="1:28" ht="15.75">
      <c r="A95" s="204"/>
      <c r="B95" s="204"/>
      <c r="C95" s="204"/>
      <c r="D95" s="156" t="s">
        <v>24</v>
      </c>
      <c r="E95" s="78">
        <f t="shared" si="71"/>
        <v>19373.582278146969</v>
      </c>
      <c r="F95" s="131">
        <v>1822.35799</v>
      </c>
      <c r="G95" s="131">
        <f>(F89-G92)*103.4%</f>
        <v>1367.4816267199938</v>
      </c>
      <c r="H95" s="133">
        <f>G95*103.4%</f>
        <v>1413.9760020284737</v>
      </c>
      <c r="I95" s="143">
        <f>H95*103.4%</f>
        <v>1462.0511860974418</v>
      </c>
      <c r="J95" s="143">
        <f>I95*103.3%</f>
        <v>1510.2988752386573</v>
      </c>
      <c r="K95" s="143">
        <f>J95*103%</f>
        <v>1555.607841495817</v>
      </c>
      <c r="L95" s="143">
        <f t="shared" si="72"/>
        <v>10241.808756566585</v>
      </c>
      <c r="M95" s="137">
        <f>K95*102.9%</f>
        <v>1600.7204688991958</v>
      </c>
      <c r="N95" s="136">
        <f>M95*102.7%</f>
        <v>1643.9399215594742</v>
      </c>
      <c r="O95" s="136">
        <f t="shared" si="74"/>
        <v>1685.0384195984609</v>
      </c>
      <c r="P95" s="136">
        <f t="shared" si="74"/>
        <v>1727.1643800884224</v>
      </c>
      <c r="Q95" s="136">
        <f t="shared" si="74"/>
        <v>1770.3434895906328</v>
      </c>
      <c r="R95" s="136">
        <f t="shared" si="74"/>
        <v>1814.6020768303983</v>
      </c>
    </row>
    <row r="96" spans="1:28" ht="15.75" customHeight="1">
      <c r="A96" s="204" t="s">
        <v>92</v>
      </c>
      <c r="B96" s="204" t="s">
        <v>246</v>
      </c>
      <c r="C96" s="204" t="s">
        <v>16</v>
      </c>
      <c r="D96" s="42" t="s">
        <v>34</v>
      </c>
      <c r="E96" s="130">
        <f>+E97+E98+E99+E100+E102</f>
        <v>430</v>
      </c>
      <c r="F96" s="130">
        <f t="shared" ref="F96:R96" si="75">F97+F98+F99+F100+F102</f>
        <v>205</v>
      </c>
      <c r="G96" s="130">
        <f t="shared" si="75"/>
        <v>135</v>
      </c>
      <c r="H96" s="130">
        <f t="shared" si="75"/>
        <v>90</v>
      </c>
      <c r="I96" s="141">
        <f t="shared" si="75"/>
        <v>0</v>
      </c>
      <c r="J96" s="141">
        <f t="shared" si="75"/>
        <v>0</v>
      </c>
      <c r="K96" s="141">
        <f t="shared" si="75"/>
        <v>0</v>
      </c>
      <c r="L96" s="141">
        <f t="shared" si="75"/>
        <v>0</v>
      </c>
      <c r="M96" s="138">
        <f t="shared" si="75"/>
        <v>0</v>
      </c>
      <c r="N96" s="138">
        <f t="shared" si="75"/>
        <v>0</v>
      </c>
      <c r="O96" s="138">
        <f t="shared" si="75"/>
        <v>0</v>
      </c>
      <c r="P96" s="138">
        <f t="shared" si="75"/>
        <v>0</v>
      </c>
      <c r="Q96" s="138">
        <f t="shared" si="75"/>
        <v>0</v>
      </c>
      <c r="R96" s="138">
        <f t="shared" si="75"/>
        <v>0</v>
      </c>
    </row>
    <row r="97" spans="1:66" ht="15.75">
      <c r="A97" s="204"/>
      <c r="B97" s="204"/>
      <c r="C97" s="204"/>
      <c r="D97" s="156" t="s">
        <v>6</v>
      </c>
      <c r="E97" s="78">
        <f t="shared" ref="E97:E102" si="76">F97+G97+H97+I97+J97+K97+L97</f>
        <v>0</v>
      </c>
      <c r="F97" s="131">
        <v>0</v>
      </c>
      <c r="G97" s="131">
        <v>0</v>
      </c>
      <c r="H97" s="133"/>
      <c r="I97" s="143">
        <f>H97*103.4%</f>
        <v>0</v>
      </c>
      <c r="J97" s="143">
        <f t="shared" ref="J97:J102" si="77">I97*103.3%</f>
        <v>0</v>
      </c>
      <c r="K97" s="143">
        <f t="shared" ref="K97:K102" si="78">J97*103%</f>
        <v>0</v>
      </c>
      <c r="L97" s="143">
        <f t="shared" ref="L97:L102" si="79">M97+N97+O97+P97+Q97+R97</f>
        <v>0</v>
      </c>
      <c r="M97" s="137">
        <f>K97*103%</f>
        <v>0</v>
      </c>
      <c r="N97" s="136">
        <f t="shared" ref="N97:N102" si="80">M97*102.7%</f>
        <v>0</v>
      </c>
      <c r="O97" s="136">
        <f t="shared" ref="O97:R102" si="81">N97*102.5%</f>
        <v>0</v>
      </c>
      <c r="P97" s="136">
        <f t="shared" si="81"/>
        <v>0</v>
      </c>
      <c r="Q97" s="136">
        <f t="shared" si="81"/>
        <v>0</v>
      </c>
      <c r="R97" s="136">
        <f t="shared" si="81"/>
        <v>0</v>
      </c>
    </row>
    <row r="98" spans="1:66" ht="15.75">
      <c r="A98" s="204"/>
      <c r="B98" s="204"/>
      <c r="C98" s="204"/>
      <c r="D98" s="156" t="s">
        <v>7</v>
      </c>
      <c r="E98" s="78">
        <f t="shared" si="76"/>
        <v>0</v>
      </c>
      <c r="F98" s="131">
        <v>0</v>
      </c>
      <c r="G98" s="131">
        <v>0</v>
      </c>
      <c r="H98" s="133"/>
      <c r="I98" s="143">
        <f>H98*103.4%</f>
        <v>0</v>
      </c>
      <c r="J98" s="143">
        <f t="shared" si="77"/>
        <v>0</v>
      </c>
      <c r="K98" s="143">
        <f t="shared" si="78"/>
        <v>0</v>
      </c>
      <c r="L98" s="143">
        <f t="shared" si="79"/>
        <v>0</v>
      </c>
      <c r="M98" s="137">
        <f>K98*103%</f>
        <v>0</v>
      </c>
      <c r="N98" s="136">
        <f t="shared" si="80"/>
        <v>0</v>
      </c>
      <c r="O98" s="136">
        <f t="shared" si="81"/>
        <v>0</v>
      </c>
      <c r="P98" s="136">
        <f t="shared" si="81"/>
        <v>0</v>
      </c>
      <c r="Q98" s="136">
        <f t="shared" si="81"/>
        <v>0</v>
      </c>
      <c r="R98" s="136">
        <f t="shared" si="81"/>
        <v>0</v>
      </c>
    </row>
    <row r="99" spans="1:66" ht="15.75">
      <c r="A99" s="204"/>
      <c r="B99" s="204"/>
      <c r="C99" s="204"/>
      <c r="D99" s="156" t="s">
        <v>8</v>
      </c>
      <c r="E99" s="78">
        <f t="shared" si="76"/>
        <v>55</v>
      </c>
      <c r="F99" s="131">
        <v>55</v>
      </c>
      <c r="G99" s="131">
        <v>0</v>
      </c>
      <c r="H99" s="133"/>
      <c r="I99" s="143">
        <f>H99*103.4%</f>
        <v>0</v>
      </c>
      <c r="J99" s="143">
        <f t="shared" si="77"/>
        <v>0</v>
      </c>
      <c r="K99" s="143">
        <f t="shared" si="78"/>
        <v>0</v>
      </c>
      <c r="L99" s="143">
        <f t="shared" si="79"/>
        <v>0</v>
      </c>
      <c r="M99" s="137">
        <f>K99*102.9%</f>
        <v>0</v>
      </c>
      <c r="N99" s="136">
        <f t="shared" si="80"/>
        <v>0</v>
      </c>
      <c r="O99" s="136">
        <f t="shared" si="81"/>
        <v>0</v>
      </c>
      <c r="P99" s="136">
        <f t="shared" si="81"/>
        <v>0</v>
      </c>
      <c r="Q99" s="136">
        <f t="shared" si="81"/>
        <v>0</v>
      </c>
      <c r="R99" s="136">
        <f t="shared" si="81"/>
        <v>0</v>
      </c>
    </row>
    <row r="100" spans="1:66" ht="30" customHeight="1">
      <c r="A100" s="204"/>
      <c r="B100" s="204"/>
      <c r="C100" s="204"/>
      <c r="D100" s="156" t="s">
        <v>9</v>
      </c>
      <c r="E100" s="78">
        <f t="shared" si="76"/>
        <v>0</v>
      </c>
      <c r="F100" s="131">
        <v>0</v>
      </c>
      <c r="G100" s="131">
        <v>0</v>
      </c>
      <c r="H100" s="133"/>
      <c r="I100" s="143">
        <f>H100*103.4%</f>
        <v>0</v>
      </c>
      <c r="J100" s="143">
        <f t="shared" si="77"/>
        <v>0</v>
      </c>
      <c r="K100" s="143">
        <f t="shared" si="78"/>
        <v>0</v>
      </c>
      <c r="L100" s="143">
        <f t="shared" si="79"/>
        <v>0</v>
      </c>
      <c r="M100" s="137">
        <f>K100*102.9%</f>
        <v>0</v>
      </c>
      <c r="N100" s="136">
        <f t="shared" si="80"/>
        <v>0</v>
      </c>
      <c r="O100" s="136">
        <f t="shared" si="81"/>
        <v>0</v>
      </c>
      <c r="P100" s="136">
        <f t="shared" si="81"/>
        <v>0</v>
      </c>
      <c r="Q100" s="136">
        <f t="shared" si="81"/>
        <v>0</v>
      </c>
      <c r="R100" s="136">
        <f t="shared" si="81"/>
        <v>0</v>
      </c>
    </row>
    <row r="101" spans="1:66" ht="15.75">
      <c r="A101" s="204"/>
      <c r="B101" s="204"/>
      <c r="C101" s="204"/>
      <c r="D101" s="43" t="s">
        <v>97</v>
      </c>
      <c r="E101" s="78">
        <f t="shared" si="76"/>
        <v>0</v>
      </c>
      <c r="F101" s="131">
        <v>0</v>
      </c>
      <c r="G101" s="131">
        <v>0</v>
      </c>
      <c r="H101" s="133"/>
      <c r="I101" s="143">
        <f>H101*103.4%</f>
        <v>0</v>
      </c>
      <c r="J101" s="143">
        <f t="shared" si="77"/>
        <v>0</v>
      </c>
      <c r="K101" s="143">
        <f t="shared" si="78"/>
        <v>0</v>
      </c>
      <c r="L101" s="143">
        <f t="shared" si="79"/>
        <v>0</v>
      </c>
      <c r="M101" s="137">
        <f>K101*102.9%</f>
        <v>0</v>
      </c>
      <c r="N101" s="136">
        <f t="shared" si="80"/>
        <v>0</v>
      </c>
      <c r="O101" s="136">
        <f t="shared" si="81"/>
        <v>0</v>
      </c>
      <c r="P101" s="136">
        <f t="shared" si="81"/>
        <v>0</v>
      </c>
      <c r="Q101" s="136">
        <f t="shared" si="81"/>
        <v>0</v>
      </c>
      <c r="R101" s="136">
        <f t="shared" si="81"/>
        <v>0</v>
      </c>
    </row>
    <row r="102" spans="1:66" ht="15.75">
      <c r="A102" s="204"/>
      <c r="B102" s="204"/>
      <c r="C102" s="204"/>
      <c r="D102" s="156" t="s">
        <v>24</v>
      </c>
      <c r="E102" s="78">
        <f t="shared" si="76"/>
        <v>375</v>
      </c>
      <c r="F102" s="131">
        <v>150</v>
      </c>
      <c r="G102" s="131">
        <v>135</v>
      </c>
      <c r="H102" s="133">
        <v>90</v>
      </c>
      <c r="I102" s="143"/>
      <c r="J102" s="143">
        <f t="shared" si="77"/>
        <v>0</v>
      </c>
      <c r="K102" s="143">
        <f t="shared" si="78"/>
        <v>0</v>
      </c>
      <c r="L102" s="143">
        <f t="shared" si="79"/>
        <v>0</v>
      </c>
      <c r="M102" s="137">
        <f>K102*102.9%</f>
        <v>0</v>
      </c>
      <c r="N102" s="136">
        <f t="shared" si="80"/>
        <v>0</v>
      </c>
      <c r="O102" s="136">
        <f t="shared" si="81"/>
        <v>0</v>
      </c>
      <c r="P102" s="136">
        <f t="shared" si="81"/>
        <v>0</v>
      </c>
      <c r="Q102" s="136">
        <f t="shared" si="81"/>
        <v>0</v>
      </c>
      <c r="R102" s="136">
        <f t="shared" si="81"/>
        <v>0</v>
      </c>
    </row>
    <row r="103" spans="1:66" ht="15.75" customHeight="1">
      <c r="A103" s="204" t="s">
        <v>40</v>
      </c>
      <c r="B103" s="204" t="s">
        <v>245</v>
      </c>
      <c r="C103" s="204" t="s">
        <v>16</v>
      </c>
      <c r="D103" s="42" t="s">
        <v>34</v>
      </c>
      <c r="E103" s="130">
        <f t="shared" ref="E103:L103" si="82">E104+E105+E106+E107+E109</f>
        <v>5830</v>
      </c>
      <c r="F103" s="130">
        <f t="shared" si="82"/>
        <v>5405</v>
      </c>
      <c r="G103" s="130">
        <f t="shared" si="82"/>
        <v>275</v>
      </c>
      <c r="H103" s="130">
        <f t="shared" si="82"/>
        <v>150</v>
      </c>
      <c r="I103" s="141">
        <f t="shared" si="82"/>
        <v>0</v>
      </c>
      <c r="J103" s="141">
        <f t="shared" si="82"/>
        <v>0</v>
      </c>
      <c r="K103" s="141">
        <f t="shared" si="82"/>
        <v>0</v>
      </c>
      <c r="L103" s="141">
        <f t="shared" si="82"/>
        <v>0</v>
      </c>
      <c r="M103" s="140"/>
      <c r="N103" s="138">
        <f>N104+N105+N106+N107+N109</f>
        <v>0</v>
      </c>
      <c r="O103" s="138">
        <f>O104+O105+O106+O107+O109</f>
        <v>0</v>
      </c>
      <c r="P103" s="138">
        <f>P104+P105+P106+P107+P109</f>
        <v>0</v>
      </c>
      <c r="Q103" s="138">
        <f>Q104+Q105+Q106+Q107+Q109</f>
        <v>0</v>
      </c>
      <c r="R103" s="138">
        <f>R104+R105+R106+R107+R109</f>
        <v>0</v>
      </c>
    </row>
    <row r="104" spans="1:66" ht="15.75">
      <c r="A104" s="204"/>
      <c r="B104" s="204"/>
      <c r="C104" s="204"/>
      <c r="D104" s="156" t="s">
        <v>6</v>
      </c>
      <c r="E104" s="78">
        <f t="shared" ref="E104:E109" si="83">F104+G104+H104+I104+J104+K104+L104</f>
        <v>0</v>
      </c>
      <c r="F104" s="130">
        <v>0</v>
      </c>
      <c r="G104" s="130">
        <v>0</v>
      </c>
      <c r="H104" s="133"/>
      <c r="I104" s="143">
        <f>H104*103.4%</f>
        <v>0</v>
      </c>
      <c r="J104" s="143">
        <f>I104*103.3%</f>
        <v>0</v>
      </c>
      <c r="K104" s="143">
        <f t="shared" ref="K104:K109" si="84">J104*103%</f>
        <v>0</v>
      </c>
      <c r="L104" s="143">
        <f t="shared" ref="L104:L109" si="85">M104+N104+O104+P104+Q104+R104</f>
        <v>0</v>
      </c>
      <c r="M104" s="137">
        <f>K104*103%</f>
        <v>0</v>
      </c>
      <c r="N104" s="136">
        <f t="shared" ref="N104:N109" si="86">M104*102.7%</f>
        <v>0</v>
      </c>
      <c r="O104" s="136">
        <f t="shared" ref="O104:R109" si="87">N104*102.5%</f>
        <v>0</v>
      </c>
      <c r="P104" s="136">
        <f t="shared" si="87"/>
        <v>0</v>
      </c>
      <c r="Q104" s="136">
        <f t="shared" si="87"/>
        <v>0</v>
      </c>
      <c r="R104" s="136">
        <f t="shared" si="87"/>
        <v>0</v>
      </c>
    </row>
    <row r="105" spans="1:66" ht="15.75">
      <c r="A105" s="204"/>
      <c r="B105" s="204"/>
      <c r="C105" s="204"/>
      <c r="D105" s="156" t="s">
        <v>7</v>
      </c>
      <c r="E105" s="78">
        <f t="shared" si="83"/>
        <v>0</v>
      </c>
      <c r="F105" s="130">
        <v>0</v>
      </c>
      <c r="G105" s="130">
        <v>0</v>
      </c>
      <c r="H105" s="132"/>
      <c r="I105" s="143">
        <f>H105*103.4%</f>
        <v>0</v>
      </c>
      <c r="J105" s="143">
        <f>I105*103.3%</f>
        <v>0</v>
      </c>
      <c r="K105" s="143">
        <f t="shared" si="84"/>
        <v>0</v>
      </c>
      <c r="L105" s="143">
        <f t="shared" si="85"/>
        <v>0</v>
      </c>
      <c r="M105" s="137">
        <f>K105*103%</f>
        <v>0</v>
      </c>
      <c r="N105" s="136">
        <f t="shared" si="86"/>
        <v>0</v>
      </c>
      <c r="O105" s="136">
        <f t="shared" si="87"/>
        <v>0</v>
      </c>
      <c r="P105" s="136">
        <f t="shared" si="87"/>
        <v>0</v>
      </c>
      <c r="Q105" s="136">
        <f t="shared" si="87"/>
        <v>0</v>
      </c>
      <c r="R105" s="136">
        <f t="shared" si="87"/>
        <v>0</v>
      </c>
    </row>
    <row r="106" spans="1:66" ht="15.75">
      <c r="A106" s="204"/>
      <c r="B106" s="204"/>
      <c r="C106" s="204"/>
      <c r="D106" s="156" t="s">
        <v>8</v>
      </c>
      <c r="E106" s="78">
        <f t="shared" si="83"/>
        <v>105</v>
      </c>
      <c r="F106" s="131">
        <v>105</v>
      </c>
      <c r="G106" s="130">
        <v>0</v>
      </c>
      <c r="H106" s="132"/>
      <c r="I106" s="143">
        <f>H106*103.4%</f>
        <v>0</v>
      </c>
      <c r="J106" s="143">
        <f>I106*103.3%</f>
        <v>0</v>
      </c>
      <c r="K106" s="143">
        <f t="shared" si="84"/>
        <v>0</v>
      </c>
      <c r="L106" s="143">
        <f t="shared" si="85"/>
        <v>0</v>
      </c>
      <c r="M106" s="137">
        <f>K106*102.9%</f>
        <v>0</v>
      </c>
      <c r="N106" s="136">
        <f t="shared" si="86"/>
        <v>0</v>
      </c>
      <c r="O106" s="136">
        <f t="shared" si="87"/>
        <v>0</v>
      </c>
      <c r="P106" s="136">
        <f t="shared" si="87"/>
        <v>0</v>
      </c>
      <c r="Q106" s="136">
        <f t="shared" si="87"/>
        <v>0</v>
      </c>
      <c r="R106" s="136">
        <f t="shared" si="87"/>
        <v>0</v>
      </c>
    </row>
    <row r="107" spans="1:66" ht="31.5">
      <c r="A107" s="204"/>
      <c r="B107" s="204"/>
      <c r="C107" s="204"/>
      <c r="D107" s="156" t="s">
        <v>9</v>
      </c>
      <c r="E107" s="78">
        <f t="shared" si="83"/>
        <v>0</v>
      </c>
      <c r="F107" s="130">
        <v>0</v>
      </c>
      <c r="G107" s="130">
        <v>0</v>
      </c>
      <c r="H107" s="132"/>
      <c r="I107" s="143">
        <f>H107*103.4%</f>
        <v>0</v>
      </c>
      <c r="J107" s="143">
        <f>I107*103.3%</f>
        <v>0</v>
      </c>
      <c r="K107" s="143">
        <f t="shared" si="84"/>
        <v>0</v>
      </c>
      <c r="L107" s="143">
        <f t="shared" si="85"/>
        <v>0</v>
      </c>
      <c r="M107" s="137">
        <f>K107*102.9%</f>
        <v>0</v>
      </c>
      <c r="N107" s="136">
        <f t="shared" si="86"/>
        <v>0</v>
      </c>
      <c r="O107" s="136">
        <f t="shared" si="87"/>
        <v>0</v>
      </c>
      <c r="P107" s="136">
        <f t="shared" si="87"/>
        <v>0</v>
      </c>
      <c r="Q107" s="136">
        <f t="shared" si="87"/>
        <v>0</v>
      </c>
      <c r="R107" s="136">
        <f t="shared" si="87"/>
        <v>0</v>
      </c>
    </row>
    <row r="108" spans="1:66" ht="15.75">
      <c r="A108" s="204"/>
      <c r="B108" s="204"/>
      <c r="C108" s="204"/>
      <c r="D108" s="43" t="s">
        <v>97</v>
      </c>
      <c r="E108" s="78">
        <f t="shared" si="83"/>
        <v>0</v>
      </c>
      <c r="F108" s="131">
        <v>0</v>
      </c>
      <c r="G108" s="131">
        <v>0</v>
      </c>
      <c r="H108" s="132"/>
      <c r="I108" s="143">
        <f>H108*103.4%</f>
        <v>0</v>
      </c>
      <c r="J108" s="143">
        <f>I108*103.3%</f>
        <v>0</v>
      </c>
      <c r="K108" s="143">
        <f t="shared" si="84"/>
        <v>0</v>
      </c>
      <c r="L108" s="143">
        <f t="shared" si="85"/>
        <v>0</v>
      </c>
      <c r="M108" s="137">
        <f>K108*102.9%</f>
        <v>0</v>
      </c>
      <c r="N108" s="136">
        <f t="shared" si="86"/>
        <v>0</v>
      </c>
      <c r="O108" s="136">
        <f t="shared" si="87"/>
        <v>0</v>
      </c>
      <c r="P108" s="136">
        <f t="shared" si="87"/>
        <v>0</v>
      </c>
      <c r="Q108" s="136">
        <f t="shared" si="87"/>
        <v>0</v>
      </c>
      <c r="R108" s="136">
        <f t="shared" si="87"/>
        <v>0</v>
      </c>
    </row>
    <row r="109" spans="1:66" ht="15.75">
      <c r="A109" s="204"/>
      <c r="B109" s="204"/>
      <c r="C109" s="204"/>
      <c r="D109" s="156" t="s">
        <v>24</v>
      </c>
      <c r="E109" s="78">
        <f t="shared" si="83"/>
        <v>5725</v>
      </c>
      <c r="F109" s="131">
        <v>5300</v>
      </c>
      <c r="G109" s="131">
        <v>275</v>
      </c>
      <c r="H109" s="133">
        <v>150</v>
      </c>
      <c r="I109" s="143"/>
      <c r="J109" s="143"/>
      <c r="K109" s="143">
        <f t="shared" si="84"/>
        <v>0</v>
      </c>
      <c r="L109" s="143">
        <f t="shared" si="85"/>
        <v>0</v>
      </c>
      <c r="M109" s="137">
        <f>K109*102.9%</f>
        <v>0</v>
      </c>
      <c r="N109" s="136">
        <f t="shared" si="86"/>
        <v>0</v>
      </c>
      <c r="O109" s="136">
        <f t="shared" si="87"/>
        <v>0</v>
      </c>
      <c r="P109" s="136">
        <f t="shared" si="87"/>
        <v>0</v>
      </c>
      <c r="Q109" s="136">
        <f t="shared" si="87"/>
        <v>0</v>
      </c>
      <c r="R109" s="136">
        <f t="shared" si="87"/>
        <v>0</v>
      </c>
    </row>
    <row r="110" spans="1:66" s="52" customFormat="1" ht="15.75" customHeight="1">
      <c r="A110" s="204" t="s">
        <v>89</v>
      </c>
      <c r="B110" s="204"/>
      <c r="C110" s="204"/>
      <c r="D110" s="42" t="s">
        <v>34</v>
      </c>
      <c r="E110" s="130">
        <f t="shared" ref="E110:R110" si="88">E111+E112+E113+E114+E116</f>
        <v>716613.78379101201</v>
      </c>
      <c r="F110" s="130">
        <f t="shared" si="88"/>
        <v>65686.719710000005</v>
      </c>
      <c r="G110" s="130">
        <f t="shared" si="88"/>
        <v>60221.71645421999</v>
      </c>
      <c r="H110" s="130">
        <f t="shared" si="88"/>
        <v>59427.33232296347</v>
      </c>
      <c r="I110" s="130">
        <f t="shared" si="88"/>
        <v>58472.322159244228</v>
      </c>
      <c r="J110" s="130">
        <f t="shared" si="88"/>
        <v>58622.850194349288</v>
      </c>
      <c r="K110" s="130">
        <f t="shared" si="88"/>
        <v>58764.209703679771</v>
      </c>
      <c r="L110" s="130">
        <f t="shared" si="88"/>
        <v>355418.63324655523</v>
      </c>
      <c r="M110" s="149">
        <f t="shared" si="88"/>
        <v>58904.956655136484</v>
      </c>
      <c r="N110" s="150">
        <f t="shared" si="88"/>
        <v>59039.797087975167</v>
      </c>
      <c r="O110" s="150">
        <f t="shared" si="88"/>
        <v>59168.020351424551</v>
      </c>
      <c r="P110" s="150">
        <f t="shared" si="88"/>
        <v>59299.449196460162</v>
      </c>
      <c r="Q110" s="150">
        <f t="shared" si="88"/>
        <v>59434.163762621669</v>
      </c>
      <c r="R110" s="150">
        <f t="shared" si="88"/>
        <v>59572.246192937208</v>
      </c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</row>
    <row r="111" spans="1:66" s="52" customFormat="1" ht="15.75">
      <c r="A111" s="204"/>
      <c r="B111" s="204"/>
      <c r="C111" s="204"/>
      <c r="D111" s="44" t="s">
        <v>6</v>
      </c>
      <c r="E111" s="78">
        <f t="shared" ref="E111:E116" si="89">F111+G111+H111+I111+J111+K111+L111</f>
        <v>0</v>
      </c>
      <c r="F111" s="131">
        <f t="shared" ref="F111:K116" si="90">F69+F83+F90+F97+F104+F76</f>
        <v>0</v>
      </c>
      <c r="G111" s="131">
        <f t="shared" si="90"/>
        <v>0</v>
      </c>
      <c r="H111" s="131">
        <f t="shared" si="90"/>
        <v>0</v>
      </c>
      <c r="I111" s="131">
        <f t="shared" si="90"/>
        <v>0</v>
      </c>
      <c r="J111" s="131">
        <f t="shared" si="90"/>
        <v>0</v>
      </c>
      <c r="K111" s="131">
        <f t="shared" si="90"/>
        <v>0</v>
      </c>
      <c r="L111" s="143">
        <f t="shared" ref="L111:L116" si="91">M111+N111+O111+P111+Q111+R111</f>
        <v>0</v>
      </c>
      <c r="M111" s="151">
        <f t="shared" ref="M111:R116" si="92">M69+M83+M90+M97+M104+M76</f>
        <v>0</v>
      </c>
      <c r="N111" s="151">
        <f t="shared" si="92"/>
        <v>0</v>
      </c>
      <c r="O111" s="151">
        <f t="shared" si="92"/>
        <v>0</v>
      </c>
      <c r="P111" s="151">
        <f t="shared" si="92"/>
        <v>0</v>
      </c>
      <c r="Q111" s="151">
        <f t="shared" si="92"/>
        <v>0</v>
      </c>
      <c r="R111" s="151">
        <f t="shared" si="92"/>
        <v>0</v>
      </c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</row>
    <row r="112" spans="1:66" s="52" customFormat="1" ht="15.75">
      <c r="A112" s="204"/>
      <c r="B112" s="204"/>
      <c r="C112" s="204"/>
      <c r="D112" s="44" t="s">
        <v>7</v>
      </c>
      <c r="E112" s="78">
        <f t="shared" si="89"/>
        <v>2024.4</v>
      </c>
      <c r="F112" s="131">
        <f t="shared" si="90"/>
        <v>467.4</v>
      </c>
      <c r="G112" s="131">
        <f t="shared" si="90"/>
        <v>778.5</v>
      </c>
      <c r="H112" s="131">
        <f t="shared" si="90"/>
        <v>778.5</v>
      </c>
      <c r="I112" s="131">
        <f t="shared" si="90"/>
        <v>0</v>
      </c>
      <c r="J112" s="131">
        <f t="shared" si="90"/>
        <v>0</v>
      </c>
      <c r="K112" s="131">
        <f t="shared" si="90"/>
        <v>0</v>
      </c>
      <c r="L112" s="143">
        <f t="shared" si="91"/>
        <v>0</v>
      </c>
      <c r="M112" s="151">
        <f t="shared" si="92"/>
        <v>0</v>
      </c>
      <c r="N112" s="151">
        <f t="shared" si="92"/>
        <v>0</v>
      </c>
      <c r="O112" s="151">
        <f t="shared" si="92"/>
        <v>0</v>
      </c>
      <c r="P112" s="151">
        <f t="shared" si="92"/>
        <v>0</v>
      </c>
      <c r="Q112" s="151">
        <f t="shared" si="92"/>
        <v>0</v>
      </c>
      <c r="R112" s="151">
        <f t="shared" si="92"/>
        <v>0</v>
      </c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</row>
    <row r="113" spans="1:66" s="52" customFormat="1" ht="15.75">
      <c r="A113" s="204"/>
      <c r="B113" s="204"/>
      <c r="C113" s="204"/>
      <c r="D113" s="44" t="s">
        <v>8</v>
      </c>
      <c r="E113" s="78">
        <f t="shared" si="89"/>
        <v>646815.49000999995</v>
      </c>
      <c r="F113" s="131">
        <f t="shared" si="90"/>
        <v>53622.95796</v>
      </c>
      <c r="G113" s="131">
        <f t="shared" si="90"/>
        <v>53997.366549999999</v>
      </c>
      <c r="H113" s="131">
        <f t="shared" si="90"/>
        <v>53997.366549999999</v>
      </c>
      <c r="I113" s="131">
        <f t="shared" si="90"/>
        <v>53910.866549999999</v>
      </c>
      <c r="J113" s="131">
        <f t="shared" si="90"/>
        <v>53910.866549999999</v>
      </c>
      <c r="K113" s="131">
        <f t="shared" si="90"/>
        <v>53910.866549999999</v>
      </c>
      <c r="L113" s="143">
        <f t="shared" si="91"/>
        <v>323465.19929999998</v>
      </c>
      <c r="M113" s="151">
        <f t="shared" si="92"/>
        <v>53910.866549999999</v>
      </c>
      <c r="N113" s="151">
        <f t="shared" si="92"/>
        <v>53910.866549999999</v>
      </c>
      <c r="O113" s="151">
        <f t="shared" si="92"/>
        <v>53910.866549999999</v>
      </c>
      <c r="P113" s="151">
        <f t="shared" si="92"/>
        <v>53910.866549999999</v>
      </c>
      <c r="Q113" s="151">
        <f t="shared" si="92"/>
        <v>53910.866549999999</v>
      </c>
      <c r="R113" s="151">
        <f t="shared" si="92"/>
        <v>53910.866549999999</v>
      </c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</row>
    <row r="114" spans="1:66" s="52" customFormat="1" ht="31.5">
      <c r="A114" s="204"/>
      <c r="B114" s="204"/>
      <c r="C114" s="204"/>
      <c r="D114" s="44" t="s">
        <v>9</v>
      </c>
      <c r="E114" s="78">
        <f t="shared" si="89"/>
        <v>0</v>
      </c>
      <c r="F114" s="131">
        <f t="shared" si="90"/>
        <v>0</v>
      </c>
      <c r="G114" s="131">
        <f t="shared" si="90"/>
        <v>0</v>
      </c>
      <c r="H114" s="131">
        <f t="shared" si="90"/>
        <v>0</v>
      </c>
      <c r="I114" s="131">
        <f t="shared" si="90"/>
        <v>0</v>
      </c>
      <c r="J114" s="131">
        <f t="shared" si="90"/>
        <v>0</v>
      </c>
      <c r="K114" s="131">
        <f t="shared" si="90"/>
        <v>0</v>
      </c>
      <c r="L114" s="143">
        <f t="shared" si="91"/>
        <v>0</v>
      </c>
      <c r="M114" s="151">
        <f t="shared" si="92"/>
        <v>0</v>
      </c>
      <c r="N114" s="151">
        <f t="shared" si="92"/>
        <v>0</v>
      </c>
      <c r="O114" s="151">
        <f t="shared" si="92"/>
        <v>0</v>
      </c>
      <c r="P114" s="151">
        <f t="shared" si="92"/>
        <v>0</v>
      </c>
      <c r="Q114" s="151">
        <f t="shared" si="92"/>
        <v>0</v>
      </c>
      <c r="R114" s="151">
        <f t="shared" si="92"/>
        <v>0</v>
      </c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</row>
    <row r="115" spans="1:66" s="52" customFormat="1" ht="15.75">
      <c r="A115" s="204"/>
      <c r="B115" s="204"/>
      <c r="C115" s="204"/>
      <c r="D115" s="43" t="s">
        <v>97</v>
      </c>
      <c r="E115" s="78">
        <f t="shared" si="89"/>
        <v>0</v>
      </c>
      <c r="F115" s="131">
        <f t="shared" si="90"/>
        <v>0</v>
      </c>
      <c r="G115" s="131">
        <f t="shared" si="90"/>
        <v>0</v>
      </c>
      <c r="H115" s="131">
        <f t="shared" si="90"/>
        <v>0</v>
      </c>
      <c r="I115" s="131">
        <f t="shared" si="90"/>
        <v>0</v>
      </c>
      <c r="J115" s="131">
        <f t="shared" si="90"/>
        <v>0</v>
      </c>
      <c r="K115" s="131">
        <f t="shared" si="90"/>
        <v>0</v>
      </c>
      <c r="L115" s="143">
        <f t="shared" si="91"/>
        <v>0</v>
      </c>
      <c r="M115" s="151">
        <f t="shared" si="92"/>
        <v>0</v>
      </c>
      <c r="N115" s="151">
        <f t="shared" si="92"/>
        <v>0</v>
      </c>
      <c r="O115" s="151">
        <f t="shared" si="92"/>
        <v>0</v>
      </c>
      <c r="P115" s="151">
        <f t="shared" si="92"/>
        <v>0</v>
      </c>
      <c r="Q115" s="151">
        <f t="shared" si="92"/>
        <v>0</v>
      </c>
      <c r="R115" s="151">
        <f t="shared" si="92"/>
        <v>0</v>
      </c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</row>
    <row r="116" spans="1:66" s="52" customFormat="1" ht="15.75">
      <c r="A116" s="204"/>
      <c r="B116" s="204"/>
      <c r="C116" s="204"/>
      <c r="D116" s="156" t="s">
        <v>24</v>
      </c>
      <c r="E116" s="78">
        <f t="shared" si="89"/>
        <v>67773.893781012011</v>
      </c>
      <c r="F116" s="131">
        <f t="shared" si="90"/>
        <v>11596.36175</v>
      </c>
      <c r="G116" s="131">
        <f t="shared" si="90"/>
        <v>5445.8499042199937</v>
      </c>
      <c r="H116" s="131">
        <f t="shared" si="90"/>
        <v>4651.4657729634737</v>
      </c>
      <c r="I116" s="131">
        <f t="shared" si="90"/>
        <v>4561.4556092442326</v>
      </c>
      <c r="J116" s="131">
        <f t="shared" si="90"/>
        <v>4711.9836443492914</v>
      </c>
      <c r="K116" s="131">
        <f t="shared" si="90"/>
        <v>4853.3431536797707</v>
      </c>
      <c r="L116" s="143">
        <f t="shared" si="91"/>
        <v>31953.43394655524</v>
      </c>
      <c r="M116" s="151">
        <f t="shared" si="92"/>
        <v>4994.0901051364845</v>
      </c>
      <c r="N116" s="151">
        <f t="shared" si="92"/>
        <v>5128.9305379751704</v>
      </c>
      <c r="O116" s="151">
        <f t="shared" si="92"/>
        <v>5257.1538014245489</v>
      </c>
      <c r="P116" s="151">
        <f t="shared" si="92"/>
        <v>5388.5826464601623</v>
      </c>
      <c r="Q116" s="151">
        <f t="shared" si="92"/>
        <v>5523.2972126216664</v>
      </c>
      <c r="R116" s="151">
        <f t="shared" si="92"/>
        <v>5661.3796429372069</v>
      </c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</row>
    <row r="117" spans="1:66" s="52" customFormat="1" ht="15.75">
      <c r="A117" s="230" t="s">
        <v>28</v>
      </c>
      <c r="B117" s="230"/>
      <c r="C117" s="230"/>
      <c r="D117" s="230"/>
      <c r="E117" s="230"/>
      <c r="F117" s="230"/>
      <c r="G117" s="230"/>
      <c r="H117" s="230"/>
      <c r="I117" s="230"/>
      <c r="J117" s="230"/>
      <c r="K117" s="230"/>
      <c r="L117" s="224"/>
      <c r="M117" s="111"/>
      <c r="N117" s="110"/>
      <c r="O117" s="110"/>
      <c r="P117" s="110"/>
      <c r="Q117" s="110"/>
      <c r="R117" s="110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</row>
    <row r="118" spans="1:66" s="52" customFormat="1" ht="15.75" customHeight="1">
      <c r="A118" s="204" t="s">
        <v>37</v>
      </c>
      <c r="B118" s="204" t="s">
        <v>264</v>
      </c>
      <c r="C118" s="204" t="s">
        <v>16</v>
      </c>
      <c r="D118" s="42" t="s">
        <v>34</v>
      </c>
      <c r="E118" s="130">
        <f t="shared" ref="E118:R118" si="93">E119+E120+E121+E122+E124</f>
        <v>421.2</v>
      </c>
      <c r="F118" s="130">
        <f t="shared" si="93"/>
        <v>35.1</v>
      </c>
      <c r="G118" s="130">
        <f t="shared" si="93"/>
        <v>35.1</v>
      </c>
      <c r="H118" s="130">
        <f t="shared" si="93"/>
        <v>35.1</v>
      </c>
      <c r="I118" s="141">
        <f t="shared" si="93"/>
        <v>35.1</v>
      </c>
      <c r="J118" s="141">
        <f t="shared" si="93"/>
        <v>35.1</v>
      </c>
      <c r="K118" s="141">
        <f t="shared" si="93"/>
        <v>35.1</v>
      </c>
      <c r="L118" s="141">
        <f t="shared" si="93"/>
        <v>210.6</v>
      </c>
      <c r="M118" s="138">
        <f t="shared" si="93"/>
        <v>35.1</v>
      </c>
      <c r="N118" s="138">
        <f t="shared" si="93"/>
        <v>35.1</v>
      </c>
      <c r="O118" s="138">
        <f t="shared" si="93"/>
        <v>35.1</v>
      </c>
      <c r="P118" s="138">
        <f t="shared" si="93"/>
        <v>35.1</v>
      </c>
      <c r="Q118" s="138">
        <f t="shared" si="93"/>
        <v>35.1</v>
      </c>
      <c r="R118" s="138">
        <f t="shared" si="93"/>
        <v>35.1</v>
      </c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</row>
    <row r="119" spans="1:66" s="52" customFormat="1" ht="15.75">
      <c r="A119" s="204"/>
      <c r="B119" s="204"/>
      <c r="C119" s="204"/>
      <c r="D119" s="156" t="s">
        <v>6</v>
      </c>
      <c r="E119" s="78">
        <f t="shared" ref="E119:E124" si="94">F119+G119+H119+I119+J119+K119+L119</f>
        <v>0</v>
      </c>
      <c r="F119" s="131">
        <v>0</v>
      </c>
      <c r="G119" s="131">
        <v>0</v>
      </c>
      <c r="H119" s="132">
        <v>0</v>
      </c>
      <c r="I119" s="143">
        <f>H119*103.4%</f>
        <v>0</v>
      </c>
      <c r="J119" s="143">
        <f>I119*103.3%</f>
        <v>0</v>
      </c>
      <c r="K119" s="143">
        <f>J119*103%</f>
        <v>0</v>
      </c>
      <c r="L119" s="143">
        <f t="shared" ref="L119:L124" si="95">M119+N119+O119+P119+Q119+R119</f>
        <v>0</v>
      </c>
      <c r="M119" s="137">
        <f>K119*103%</f>
        <v>0</v>
      </c>
      <c r="N119" s="136">
        <f>M119*102.7%</f>
        <v>0</v>
      </c>
      <c r="O119" s="136">
        <f t="shared" ref="O119:R120" si="96">N119*102.5%</f>
        <v>0</v>
      </c>
      <c r="P119" s="136">
        <f t="shared" si="96"/>
        <v>0</v>
      </c>
      <c r="Q119" s="136">
        <f t="shared" si="96"/>
        <v>0</v>
      </c>
      <c r="R119" s="136">
        <f t="shared" si="96"/>
        <v>0</v>
      </c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</row>
    <row r="120" spans="1:66" s="52" customFormat="1" ht="15.75">
      <c r="A120" s="204"/>
      <c r="B120" s="204"/>
      <c r="C120" s="204"/>
      <c r="D120" s="156" t="s">
        <v>7</v>
      </c>
      <c r="E120" s="78">
        <f t="shared" si="94"/>
        <v>0</v>
      </c>
      <c r="F120" s="131">
        <v>0</v>
      </c>
      <c r="G120" s="131">
        <v>0</v>
      </c>
      <c r="H120" s="132">
        <v>0</v>
      </c>
      <c r="I120" s="143">
        <f>H120*103.4%</f>
        <v>0</v>
      </c>
      <c r="J120" s="143">
        <f>I120*103.3%</f>
        <v>0</v>
      </c>
      <c r="K120" s="143">
        <f>J120*103%</f>
        <v>0</v>
      </c>
      <c r="L120" s="143">
        <f t="shared" si="95"/>
        <v>0</v>
      </c>
      <c r="M120" s="137">
        <f>K120*103%</f>
        <v>0</v>
      </c>
      <c r="N120" s="136">
        <f>M120*102.7%</f>
        <v>0</v>
      </c>
      <c r="O120" s="136">
        <f t="shared" si="96"/>
        <v>0</v>
      </c>
      <c r="P120" s="136">
        <f t="shared" si="96"/>
        <v>0</v>
      </c>
      <c r="Q120" s="136">
        <f t="shared" si="96"/>
        <v>0</v>
      </c>
      <c r="R120" s="136">
        <f t="shared" si="96"/>
        <v>0</v>
      </c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</row>
    <row r="121" spans="1:66" s="52" customFormat="1" ht="15.75">
      <c r="A121" s="204"/>
      <c r="B121" s="204"/>
      <c r="C121" s="204"/>
      <c r="D121" s="156" t="s">
        <v>8</v>
      </c>
      <c r="E121" s="78">
        <f t="shared" si="94"/>
        <v>421.2</v>
      </c>
      <c r="F121" s="131">
        <v>35.1</v>
      </c>
      <c r="G121" s="131">
        <v>35.1</v>
      </c>
      <c r="H121" s="133">
        <v>35.1</v>
      </c>
      <c r="I121" s="143">
        <f>H121</f>
        <v>35.1</v>
      </c>
      <c r="J121" s="143">
        <f>I121</f>
        <v>35.1</v>
      </c>
      <c r="K121" s="143">
        <f>J121</f>
        <v>35.1</v>
      </c>
      <c r="L121" s="143">
        <f t="shared" si="95"/>
        <v>210.6</v>
      </c>
      <c r="M121" s="137">
        <f>K121</f>
        <v>35.1</v>
      </c>
      <c r="N121" s="136">
        <f>M121</f>
        <v>35.1</v>
      </c>
      <c r="O121" s="136">
        <f>N121</f>
        <v>35.1</v>
      </c>
      <c r="P121" s="136">
        <f>O121</f>
        <v>35.1</v>
      </c>
      <c r="Q121" s="136">
        <f>P121</f>
        <v>35.1</v>
      </c>
      <c r="R121" s="136">
        <f>Q121</f>
        <v>35.1</v>
      </c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</row>
    <row r="122" spans="1:66" s="52" customFormat="1" ht="31.5">
      <c r="A122" s="204"/>
      <c r="B122" s="204"/>
      <c r="C122" s="204"/>
      <c r="D122" s="156" t="s">
        <v>9</v>
      </c>
      <c r="E122" s="78">
        <f t="shared" si="94"/>
        <v>0</v>
      </c>
      <c r="F122" s="131">
        <v>0</v>
      </c>
      <c r="G122" s="131">
        <v>0</v>
      </c>
      <c r="H122" s="132">
        <v>0</v>
      </c>
      <c r="I122" s="143">
        <f>H122*103.4%</f>
        <v>0</v>
      </c>
      <c r="J122" s="143">
        <f>I122*103.3%</f>
        <v>0</v>
      </c>
      <c r="K122" s="143">
        <f>J122*103%</f>
        <v>0</v>
      </c>
      <c r="L122" s="143">
        <f t="shared" si="95"/>
        <v>0</v>
      </c>
      <c r="M122" s="137">
        <f>K122*102.9%</f>
        <v>0</v>
      </c>
      <c r="N122" s="136">
        <f>M122*102.7%</f>
        <v>0</v>
      </c>
      <c r="O122" s="136">
        <f t="shared" ref="O122:R124" si="97">N122*102.5%</f>
        <v>0</v>
      </c>
      <c r="P122" s="136">
        <f t="shared" si="97"/>
        <v>0</v>
      </c>
      <c r="Q122" s="136">
        <f t="shared" si="97"/>
        <v>0</v>
      </c>
      <c r="R122" s="136">
        <f t="shared" si="97"/>
        <v>0</v>
      </c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</row>
    <row r="123" spans="1:66" s="52" customFormat="1" ht="15.75">
      <c r="A123" s="204"/>
      <c r="B123" s="204"/>
      <c r="C123" s="204"/>
      <c r="D123" s="43" t="s">
        <v>97</v>
      </c>
      <c r="E123" s="78">
        <f t="shared" si="94"/>
        <v>0</v>
      </c>
      <c r="F123" s="131">
        <v>0</v>
      </c>
      <c r="G123" s="131">
        <v>0</v>
      </c>
      <c r="H123" s="132">
        <v>0</v>
      </c>
      <c r="I123" s="143">
        <f>H123*103.4%</f>
        <v>0</v>
      </c>
      <c r="J123" s="143">
        <f>I123*103.3%</f>
        <v>0</v>
      </c>
      <c r="K123" s="143">
        <f>J123*103%</f>
        <v>0</v>
      </c>
      <c r="L123" s="143">
        <f t="shared" si="95"/>
        <v>0</v>
      </c>
      <c r="M123" s="137">
        <f>K123*102.9%</f>
        <v>0</v>
      </c>
      <c r="N123" s="136">
        <f>M123*102.7%</f>
        <v>0</v>
      </c>
      <c r="O123" s="136">
        <f t="shared" si="97"/>
        <v>0</v>
      </c>
      <c r="P123" s="136">
        <f t="shared" si="97"/>
        <v>0</v>
      </c>
      <c r="Q123" s="136">
        <f t="shared" si="97"/>
        <v>0</v>
      </c>
      <c r="R123" s="136">
        <f t="shared" si="97"/>
        <v>0</v>
      </c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</row>
    <row r="124" spans="1:66" ht="15.75" customHeight="1">
      <c r="A124" s="204"/>
      <c r="B124" s="204"/>
      <c r="C124" s="204"/>
      <c r="D124" s="156" t="s">
        <v>24</v>
      </c>
      <c r="E124" s="78">
        <f t="shared" si="94"/>
        <v>0</v>
      </c>
      <c r="F124" s="131"/>
      <c r="G124" s="131"/>
      <c r="H124" s="132">
        <v>0</v>
      </c>
      <c r="I124" s="143">
        <f>H124*103.4%</f>
        <v>0</v>
      </c>
      <c r="J124" s="143">
        <f>I124*103.3%</f>
        <v>0</v>
      </c>
      <c r="K124" s="143">
        <f>J124*103%</f>
        <v>0</v>
      </c>
      <c r="L124" s="143">
        <f t="shared" si="95"/>
        <v>0</v>
      </c>
      <c r="M124" s="137">
        <f>K124*102.9%</f>
        <v>0</v>
      </c>
      <c r="N124" s="136">
        <f>M124*102.7%</f>
        <v>0</v>
      </c>
      <c r="O124" s="136">
        <f t="shared" si="97"/>
        <v>0</v>
      </c>
      <c r="P124" s="136">
        <f t="shared" si="97"/>
        <v>0</v>
      </c>
      <c r="Q124" s="136">
        <f t="shared" si="97"/>
        <v>0</v>
      </c>
      <c r="R124" s="136">
        <f t="shared" si="97"/>
        <v>0</v>
      </c>
    </row>
    <row r="125" spans="1:66" ht="15.75" customHeight="1">
      <c r="A125" s="204" t="s">
        <v>38</v>
      </c>
      <c r="B125" s="204" t="s">
        <v>265</v>
      </c>
      <c r="C125" s="204" t="s">
        <v>16</v>
      </c>
      <c r="D125" s="42" t="s">
        <v>34</v>
      </c>
      <c r="E125" s="130">
        <f t="shared" ref="E125:R125" si="98">E126+E127+E128+E129+E131</f>
        <v>1800</v>
      </c>
      <c r="F125" s="130">
        <f t="shared" si="98"/>
        <v>150</v>
      </c>
      <c r="G125" s="130">
        <f t="shared" si="98"/>
        <v>150</v>
      </c>
      <c r="H125" s="130">
        <f t="shared" si="98"/>
        <v>150</v>
      </c>
      <c r="I125" s="141">
        <f t="shared" si="98"/>
        <v>150</v>
      </c>
      <c r="J125" s="141">
        <f t="shared" si="98"/>
        <v>150</v>
      </c>
      <c r="K125" s="141">
        <f t="shared" si="98"/>
        <v>150</v>
      </c>
      <c r="L125" s="141">
        <f t="shared" si="98"/>
        <v>900</v>
      </c>
      <c r="M125" s="138">
        <f t="shared" si="98"/>
        <v>150</v>
      </c>
      <c r="N125" s="138">
        <f t="shared" si="98"/>
        <v>150</v>
      </c>
      <c r="O125" s="138">
        <f t="shared" si="98"/>
        <v>150</v>
      </c>
      <c r="P125" s="138">
        <f t="shared" si="98"/>
        <v>150</v>
      </c>
      <c r="Q125" s="138">
        <f t="shared" si="98"/>
        <v>150</v>
      </c>
      <c r="R125" s="138">
        <f t="shared" si="98"/>
        <v>150</v>
      </c>
    </row>
    <row r="126" spans="1:66" ht="15.75">
      <c r="A126" s="204"/>
      <c r="B126" s="204"/>
      <c r="C126" s="204"/>
      <c r="D126" s="156" t="s">
        <v>6</v>
      </c>
      <c r="E126" s="78">
        <f t="shared" ref="E126:E131" si="99">F126+G126+H126+I126+J126+K126+L126</f>
        <v>0</v>
      </c>
      <c r="F126" s="131">
        <v>0</v>
      </c>
      <c r="G126" s="131">
        <v>0</v>
      </c>
      <c r="H126" s="132"/>
      <c r="I126" s="143">
        <f>H126*103.4%</f>
        <v>0</v>
      </c>
      <c r="J126" s="143">
        <f>I126*103.3%</f>
        <v>0</v>
      </c>
      <c r="K126" s="143">
        <f>J126*103%</f>
        <v>0</v>
      </c>
      <c r="L126" s="143">
        <f t="shared" ref="L126:L131" si="100">M126+N126+O126+P126+Q126+R126</f>
        <v>0</v>
      </c>
      <c r="M126" s="137">
        <f>K126*103%</f>
        <v>0</v>
      </c>
      <c r="N126" s="136">
        <f>M126*102.7%</f>
        <v>0</v>
      </c>
      <c r="O126" s="136">
        <f t="shared" ref="O126:R127" si="101">N126*102.5%</f>
        <v>0</v>
      </c>
      <c r="P126" s="136">
        <f t="shared" si="101"/>
        <v>0</v>
      </c>
      <c r="Q126" s="136">
        <f t="shared" si="101"/>
        <v>0</v>
      </c>
      <c r="R126" s="136">
        <f t="shared" si="101"/>
        <v>0</v>
      </c>
    </row>
    <row r="127" spans="1:66" ht="15.75">
      <c r="A127" s="204"/>
      <c r="B127" s="204"/>
      <c r="C127" s="204"/>
      <c r="D127" s="156" t="s">
        <v>7</v>
      </c>
      <c r="E127" s="78">
        <f t="shared" si="99"/>
        <v>0</v>
      </c>
      <c r="F127" s="131">
        <v>0</v>
      </c>
      <c r="G127" s="131">
        <v>0</v>
      </c>
      <c r="H127" s="132"/>
      <c r="I127" s="143">
        <f>H127*103.4%</f>
        <v>0</v>
      </c>
      <c r="J127" s="143">
        <f>I127*103.3%</f>
        <v>0</v>
      </c>
      <c r="K127" s="143">
        <f>J127*103%</f>
        <v>0</v>
      </c>
      <c r="L127" s="143">
        <f t="shared" si="100"/>
        <v>0</v>
      </c>
      <c r="M127" s="137">
        <f>K127*103%</f>
        <v>0</v>
      </c>
      <c r="N127" s="136">
        <f>M127*102.7%</f>
        <v>0</v>
      </c>
      <c r="O127" s="136">
        <f t="shared" si="101"/>
        <v>0</v>
      </c>
      <c r="P127" s="136">
        <f t="shared" si="101"/>
        <v>0</v>
      </c>
      <c r="Q127" s="136">
        <f t="shared" si="101"/>
        <v>0</v>
      </c>
      <c r="R127" s="136">
        <f t="shared" si="101"/>
        <v>0</v>
      </c>
    </row>
    <row r="128" spans="1:66" ht="15.75">
      <c r="A128" s="204"/>
      <c r="B128" s="204"/>
      <c r="C128" s="204"/>
      <c r="D128" s="156" t="s">
        <v>8</v>
      </c>
      <c r="E128" s="78">
        <f t="shared" si="99"/>
        <v>1800</v>
      </c>
      <c r="F128" s="131">
        <v>150</v>
      </c>
      <c r="G128" s="131">
        <v>150</v>
      </c>
      <c r="H128" s="133">
        <v>150</v>
      </c>
      <c r="I128" s="143">
        <f>H128</f>
        <v>150</v>
      </c>
      <c r="J128" s="143">
        <f>I128</f>
        <v>150</v>
      </c>
      <c r="K128" s="143">
        <f>J128</f>
        <v>150</v>
      </c>
      <c r="L128" s="143">
        <f t="shared" si="100"/>
        <v>900</v>
      </c>
      <c r="M128" s="137">
        <f>K128</f>
        <v>150</v>
      </c>
      <c r="N128" s="136">
        <f>M128</f>
        <v>150</v>
      </c>
      <c r="O128" s="136">
        <f>N128</f>
        <v>150</v>
      </c>
      <c r="P128" s="136">
        <f>O128</f>
        <v>150</v>
      </c>
      <c r="Q128" s="136">
        <f>P128</f>
        <v>150</v>
      </c>
      <c r="R128" s="136">
        <f>Q128</f>
        <v>150</v>
      </c>
    </row>
    <row r="129" spans="1:66" ht="31.5">
      <c r="A129" s="204"/>
      <c r="B129" s="204"/>
      <c r="C129" s="204"/>
      <c r="D129" s="156" t="s">
        <v>9</v>
      </c>
      <c r="E129" s="78">
        <f t="shared" si="99"/>
        <v>0</v>
      </c>
      <c r="F129" s="131">
        <v>0</v>
      </c>
      <c r="G129" s="131">
        <v>0</v>
      </c>
      <c r="H129" s="132">
        <v>0</v>
      </c>
      <c r="I129" s="143">
        <f>H129*103.4%</f>
        <v>0</v>
      </c>
      <c r="J129" s="143">
        <f>I129*103.3%</f>
        <v>0</v>
      </c>
      <c r="K129" s="143">
        <f>J129*103%</f>
        <v>0</v>
      </c>
      <c r="L129" s="143">
        <f t="shared" si="100"/>
        <v>0</v>
      </c>
      <c r="M129" s="137">
        <f>K129*102.9%</f>
        <v>0</v>
      </c>
      <c r="N129" s="136">
        <f>M129*102.7%</f>
        <v>0</v>
      </c>
      <c r="O129" s="136">
        <f t="shared" ref="O129:R131" si="102">N129*102.5%</f>
        <v>0</v>
      </c>
      <c r="P129" s="136">
        <f t="shared" si="102"/>
        <v>0</v>
      </c>
      <c r="Q129" s="136">
        <f t="shared" si="102"/>
        <v>0</v>
      </c>
      <c r="R129" s="136">
        <f t="shared" si="102"/>
        <v>0</v>
      </c>
    </row>
    <row r="130" spans="1:66" ht="15.75">
      <c r="A130" s="204"/>
      <c r="B130" s="204"/>
      <c r="C130" s="204"/>
      <c r="D130" s="43" t="s">
        <v>97</v>
      </c>
      <c r="E130" s="78">
        <f t="shared" si="99"/>
        <v>0</v>
      </c>
      <c r="F130" s="131">
        <v>0</v>
      </c>
      <c r="G130" s="131">
        <v>0</v>
      </c>
      <c r="H130" s="132">
        <v>0</v>
      </c>
      <c r="I130" s="143">
        <f>H130*103.4%</f>
        <v>0</v>
      </c>
      <c r="J130" s="143">
        <f>I130*103.3%</f>
        <v>0</v>
      </c>
      <c r="K130" s="143">
        <f>J130*103%</f>
        <v>0</v>
      </c>
      <c r="L130" s="143">
        <f t="shared" si="100"/>
        <v>0</v>
      </c>
      <c r="M130" s="137">
        <f>K130*102.9%</f>
        <v>0</v>
      </c>
      <c r="N130" s="136">
        <f>M130*102.7%</f>
        <v>0</v>
      </c>
      <c r="O130" s="136">
        <f t="shared" si="102"/>
        <v>0</v>
      </c>
      <c r="P130" s="136">
        <f t="shared" si="102"/>
        <v>0</v>
      </c>
      <c r="Q130" s="136">
        <f t="shared" si="102"/>
        <v>0</v>
      </c>
      <c r="R130" s="136">
        <f t="shared" si="102"/>
        <v>0</v>
      </c>
    </row>
    <row r="131" spans="1:66" ht="15.75">
      <c r="A131" s="204"/>
      <c r="B131" s="204"/>
      <c r="C131" s="204"/>
      <c r="D131" s="156" t="s">
        <v>24</v>
      </c>
      <c r="E131" s="78">
        <f t="shared" si="99"/>
        <v>0</v>
      </c>
      <c r="F131" s="131"/>
      <c r="G131" s="131">
        <v>0</v>
      </c>
      <c r="H131" s="132">
        <v>0</v>
      </c>
      <c r="I131" s="143">
        <f>H131*103.4%</f>
        <v>0</v>
      </c>
      <c r="J131" s="143">
        <f>I131*103.3%</f>
        <v>0</v>
      </c>
      <c r="K131" s="143">
        <f>J131*103%</f>
        <v>0</v>
      </c>
      <c r="L131" s="143">
        <f t="shared" si="100"/>
        <v>0</v>
      </c>
      <c r="M131" s="137">
        <f>K131*102.9%</f>
        <v>0</v>
      </c>
      <c r="N131" s="136">
        <f>M131*102.7%</f>
        <v>0</v>
      </c>
      <c r="O131" s="136">
        <f t="shared" si="102"/>
        <v>0</v>
      </c>
      <c r="P131" s="136">
        <f t="shared" si="102"/>
        <v>0</v>
      </c>
      <c r="Q131" s="136">
        <f t="shared" si="102"/>
        <v>0</v>
      </c>
      <c r="R131" s="136">
        <f t="shared" si="102"/>
        <v>0</v>
      </c>
    </row>
    <row r="132" spans="1:66" s="52" customFormat="1" ht="15.75">
      <c r="A132" s="204" t="s">
        <v>90</v>
      </c>
      <c r="B132" s="204"/>
      <c r="C132" s="204"/>
      <c r="D132" s="42" t="s">
        <v>34</v>
      </c>
      <c r="E132" s="130">
        <f t="shared" ref="E132:R132" si="103">E133+E134+E135+E136+E138</f>
        <v>2221.1999999999998</v>
      </c>
      <c r="F132" s="130">
        <f t="shared" si="103"/>
        <v>185.1</v>
      </c>
      <c r="G132" s="130">
        <f t="shared" si="103"/>
        <v>185.1</v>
      </c>
      <c r="H132" s="130">
        <f t="shared" si="103"/>
        <v>185.1</v>
      </c>
      <c r="I132" s="130">
        <f t="shared" si="103"/>
        <v>185.1</v>
      </c>
      <c r="J132" s="130">
        <f t="shared" si="103"/>
        <v>185.1</v>
      </c>
      <c r="K132" s="130">
        <f t="shared" si="103"/>
        <v>185.1</v>
      </c>
      <c r="L132" s="130">
        <f t="shared" si="103"/>
        <v>1110.5999999999999</v>
      </c>
      <c r="M132" s="149">
        <f t="shared" si="103"/>
        <v>185.1</v>
      </c>
      <c r="N132" s="150">
        <f t="shared" si="103"/>
        <v>185.1</v>
      </c>
      <c r="O132" s="150">
        <f t="shared" si="103"/>
        <v>185.1</v>
      </c>
      <c r="P132" s="150">
        <f t="shared" si="103"/>
        <v>185.1</v>
      </c>
      <c r="Q132" s="150">
        <f t="shared" si="103"/>
        <v>185.1</v>
      </c>
      <c r="R132" s="150">
        <f t="shared" si="103"/>
        <v>185.1</v>
      </c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/>
    </row>
    <row r="133" spans="1:66" s="52" customFormat="1" ht="15.75">
      <c r="A133" s="204"/>
      <c r="B133" s="204"/>
      <c r="C133" s="204"/>
      <c r="D133" s="44" t="s">
        <v>6</v>
      </c>
      <c r="E133" s="78">
        <f t="shared" ref="E133:E138" si="104">F133+G133+H133+I133+J133+K133+L133</f>
        <v>0</v>
      </c>
      <c r="F133" s="131">
        <f t="shared" ref="F133:K134" si="105">F119+F126</f>
        <v>0</v>
      </c>
      <c r="G133" s="131">
        <f t="shared" si="105"/>
        <v>0</v>
      </c>
      <c r="H133" s="131">
        <f t="shared" si="105"/>
        <v>0</v>
      </c>
      <c r="I133" s="131">
        <f t="shared" si="105"/>
        <v>0</v>
      </c>
      <c r="J133" s="131">
        <f t="shared" si="105"/>
        <v>0</v>
      </c>
      <c r="K133" s="131">
        <f t="shared" si="105"/>
        <v>0</v>
      </c>
      <c r="L133" s="143">
        <f t="shared" ref="L133:L138" si="106">M133+N133+O133+P133+Q133+R133</f>
        <v>0</v>
      </c>
      <c r="M133" s="152">
        <f t="shared" ref="M133:M138" si="107">K133</f>
        <v>0</v>
      </c>
      <c r="N133" s="151">
        <f t="shared" ref="N133:R134" si="108">N119+N126</f>
        <v>0</v>
      </c>
      <c r="O133" s="151">
        <f t="shared" si="108"/>
        <v>0</v>
      </c>
      <c r="P133" s="151">
        <f t="shared" si="108"/>
        <v>0</v>
      </c>
      <c r="Q133" s="151">
        <f t="shared" si="108"/>
        <v>0</v>
      </c>
      <c r="R133" s="151">
        <f t="shared" si="108"/>
        <v>0</v>
      </c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</row>
    <row r="134" spans="1:66" s="52" customFormat="1" ht="15.75">
      <c r="A134" s="204"/>
      <c r="B134" s="204"/>
      <c r="C134" s="204"/>
      <c r="D134" s="44" t="s">
        <v>7</v>
      </c>
      <c r="E134" s="78">
        <f t="shared" si="104"/>
        <v>0</v>
      </c>
      <c r="F134" s="131">
        <f t="shared" si="105"/>
        <v>0</v>
      </c>
      <c r="G134" s="131">
        <f t="shared" si="105"/>
        <v>0</v>
      </c>
      <c r="H134" s="131">
        <f t="shared" si="105"/>
        <v>0</v>
      </c>
      <c r="I134" s="131">
        <f t="shared" si="105"/>
        <v>0</v>
      </c>
      <c r="J134" s="131">
        <f t="shared" si="105"/>
        <v>0</v>
      </c>
      <c r="K134" s="131">
        <f t="shared" si="105"/>
        <v>0</v>
      </c>
      <c r="L134" s="143">
        <f t="shared" si="106"/>
        <v>0</v>
      </c>
      <c r="M134" s="152">
        <f t="shared" si="107"/>
        <v>0</v>
      </c>
      <c r="N134" s="151">
        <f t="shared" si="108"/>
        <v>0</v>
      </c>
      <c r="O134" s="151">
        <f t="shared" si="108"/>
        <v>0</v>
      </c>
      <c r="P134" s="151">
        <f t="shared" si="108"/>
        <v>0</v>
      </c>
      <c r="Q134" s="151">
        <f t="shared" si="108"/>
        <v>0</v>
      </c>
      <c r="R134" s="151">
        <f t="shared" si="108"/>
        <v>0</v>
      </c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/>
    </row>
    <row r="135" spans="1:66" s="52" customFormat="1" ht="15.75">
      <c r="A135" s="204"/>
      <c r="B135" s="204"/>
      <c r="C135" s="204"/>
      <c r="D135" s="44" t="s">
        <v>8</v>
      </c>
      <c r="E135" s="78">
        <f t="shared" si="104"/>
        <v>2221.1999999999998</v>
      </c>
      <c r="F135" s="131">
        <f t="shared" ref="F135:K136" si="109">F128+F121</f>
        <v>185.1</v>
      </c>
      <c r="G135" s="131">
        <f t="shared" si="109"/>
        <v>185.1</v>
      </c>
      <c r="H135" s="131">
        <f t="shared" si="109"/>
        <v>185.1</v>
      </c>
      <c r="I135" s="131">
        <f t="shared" si="109"/>
        <v>185.1</v>
      </c>
      <c r="J135" s="131">
        <f t="shared" si="109"/>
        <v>185.1</v>
      </c>
      <c r="K135" s="131">
        <f t="shared" si="109"/>
        <v>185.1</v>
      </c>
      <c r="L135" s="143">
        <f t="shared" si="106"/>
        <v>1110.5999999999999</v>
      </c>
      <c r="M135" s="152">
        <f t="shared" si="107"/>
        <v>185.1</v>
      </c>
      <c r="N135" s="151">
        <f t="shared" ref="N135:R136" si="110">N128+N121</f>
        <v>185.1</v>
      </c>
      <c r="O135" s="151">
        <f t="shared" si="110"/>
        <v>185.1</v>
      </c>
      <c r="P135" s="151">
        <f t="shared" si="110"/>
        <v>185.1</v>
      </c>
      <c r="Q135" s="151">
        <f t="shared" si="110"/>
        <v>185.1</v>
      </c>
      <c r="R135" s="151">
        <f t="shared" si="110"/>
        <v>185.1</v>
      </c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</row>
    <row r="136" spans="1:66" s="52" customFormat="1" ht="31.5">
      <c r="A136" s="204"/>
      <c r="B136" s="204"/>
      <c r="C136" s="204"/>
      <c r="D136" s="44" t="s">
        <v>9</v>
      </c>
      <c r="E136" s="78">
        <f t="shared" si="104"/>
        <v>0</v>
      </c>
      <c r="F136" s="131">
        <f t="shared" si="109"/>
        <v>0</v>
      </c>
      <c r="G136" s="131">
        <f t="shared" si="109"/>
        <v>0</v>
      </c>
      <c r="H136" s="131">
        <f t="shared" si="109"/>
        <v>0</v>
      </c>
      <c r="I136" s="131">
        <f t="shared" si="109"/>
        <v>0</v>
      </c>
      <c r="J136" s="131">
        <f t="shared" si="109"/>
        <v>0</v>
      </c>
      <c r="K136" s="131">
        <f t="shared" si="109"/>
        <v>0</v>
      </c>
      <c r="L136" s="143">
        <f t="shared" si="106"/>
        <v>0</v>
      </c>
      <c r="M136" s="152">
        <f t="shared" si="107"/>
        <v>0</v>
      </c>
      <c r="N136" s="151">
        <f t="shared" si="110"/>
        <v>0</v>
      </c>
      <c r="O136" s="151">
        <f t="shared" si="110"/>
        <v>0</v>
      </c>
      <c r="P136" s="151">
        <f t="shared" si="110"/>
        <v>0</v>
      </c>
      <c r="Q136" s="151">
        <f t="shared" si="110"/>
        <v>0</v>
      </c>
      <c r="R136" s="151">
        <f t="shared" si="110"/>
        <v>0</v>
      </c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1"/>
      <c r="BK136" s="41"/>
      <c r="BL136" s="41"/>
      <c r="BM136" s="41"/>
      <c r="BN136" s="41"/>
    </row>
    <row r="137" spans="1:66" s="52" customFormat="1" ht="15.75">
      <c r="A137" s="204"/>
      <c r="B137" s="204"/>
      <c r="C137" s="204"/>
      <c r="D137" s="43" t="s">
        <v>97</v>
      </c>
      <c r="E137" s="78">
        <f t="shared" si="104"/>
        <v>0</v>
      </c>
      <c r="F137" s="131">
        <v>0</v>
      </c>
      <c r="G137" s="131">
        <v>0</v>
      </c>
      <c r="H137" s="131">
        <v>0</v>
      </c>
      <c r="I137" s="131">
        <v>0</v>
      </c>
      <c r="J137" s="131">
        <v>0</v>
      </c>
      <c r="K137" s="131">
        <v>0</v>
      </c>
      <c r="L137" s="143">
        <f t="shared" si="106"/>
        <v>0</v>
      </c>
      <c r="M137" s="152">
        <f t="shared" si="107"/>
        <v>0</v>
      </c>
      <c r="N137" s="151">
        <v>0</v>
      </c>
      <c r="O137" s="151">
        <v>0</v>
      </c>
      <c r="P137" s="151">
        <v>0</v>
      </c>
      <c r="Q137" s="151">
        <v>0</v>
      </c>
      <c r="R137" s="151">
        <v>0</v>
      </c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</row>
    <row r="138" spans="1:66" s="52" customFormat="1" ht="15.75">
      <c r="A138" s="204"/>
      <c r="B138" s="204"/>
      <c r="C138" s="204"/>
      <c r="D138" s="156" t="s">
        <v>24</v>
      </c>
      <c r="E138" s="78">
        <f t="shared" si="104"/>
        <v>0</v>
      </c>
      <c r="F138" s="131">
        <f t="shared" ref="F138:K138" si="111">F124+F131</f>
        <v>0</v>
      </c>
      <c r="G138" s="131">
        <f t="shared" si="111"/>
        <v>0</v>
      </c>
      <c r="H138" s="131">
        <f t="shared" si="111"/>
        <v>0</v>
      </c>
      <c r="I138" s="131">
        <f t="shared" si="111"/>
        <v>0</v>
      </c>
      <c r="J138" s="131">
        <f t="shared" si="111"/>
        <v>0</v>
      </c>
      <c r="K138" s="131">
        <f t="shared" si="111"/>
        <v>0</v>
      </c>
      <c r="L138" s="143">
        <f t="shared" si="106"/>
        <v>0</v>
      </c>
      <c r="M138" s="152">
        <f t="shared" si="107"/>
        <v>0</v>
      </c>
      <c r="N138" s="151">
        <f>N124+N131</f>
        <v>0</v>
      </c>
      <c r="O138" s="151">
        <f>O124+O131</f>
        <v>0</v>
      </c>
      <c r="P138" s="151">
        <f>P124+P131</f>
        <v>0</v>
      </c>
      <c r="Q138" s="151">
        <f>Q124+Q131</f>
        <v>0</v>
      </c>
      <c r="R138" s="151">
        <f>R124+R131</f>
        <v>0</v>
      </c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</row>
    <row r="139" spans="1:66" s="109" customFormat="1" ht="15.75">
      <c r="A139" s="205" t="s">
        <v>18</v>
      </c>
      <c r="B139" s="205"/>
      <c r="C139" s="205"/>
      <c r="D139" s="42" t="s">
        <v>34</v>
      </c>
      <c r="E139" s="130">
        <f t="shared" ref="E139:R139" si="112">E140+E141+E142+E143+E145</f>
        <v>3269201.6873728507</v>
      </c>
      <c r="F139" s="130">
        <f t="shared" si="112"/>
        <v>327977.56066000002</v>
      </c>
      <c r="G139" s="130">
        <f t="shared" si="112"/>
        <v>371611.82121386001</v>
      </c>
      <c r="H139" s="130">
        <f t="shared" si="112"/>
        <v>421309.20777177124</v>
      </c>
      <c r="I139" s="130">
        <f t="shared" si="112"/>
        <v>223892.17736065149</v>
      </c>
      <c r="J139" s="130">
        <f t="shared" si="112"/>
        <v>227882.81509923298</v>
      </c>
      <c r="K139" s="130">
        <f t="shared" si="112"/>
        <v>231630.38672100997</v>
      </c>
      <c r="L139" s="130">
        <f t="shared" si="112"/>
        <v>1464897.7185463251</v>
      </c>
      <c r="M139" s="147">
        <f t="shared" si="112"/>
        <v>235361.71886575926</v>
      </c>
      <c r="N139" s="148">
        <f t="shared" si="112"/>
        <v>238936.46372705477</v>
      </c>
      <c r="O139" s="148">
        <f t="shared" si="112"/>
        <v>242335.78129423113</v>
      </c>
      <c r="P139" s="148">
        <f t="shared" si="112"/>
        <v>245820.08180058689</v>
      </c>
      <c r="Q139" s="148">
        <f t="shared" si="112"/>
        <v>249391.48981960156</v>
      </c>
      <c r="R139" s="148">
        <f t="shared" si="112"/>
        <v>253052.18303909159</v>
      </c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/>
    </row>
    <row r="140" spans="1:66" s="109" customFormat="1" ht="15.75">
      <c r="A140" s="205"/>
      <c r="B140" s="205"/>
      <c r="C140" s="205"/>
      <c r="D140" s="165" t="s">
        <v>6</v>
      </c>
      <c r="E140" s="78">
        <f t="shared" ref="E140:E145" si="113">F140+G140+H140+I140+J140+K140+L140</f>
        <v>0</v>
      </c>
      <c r="F140" s="130">
        <f t="shared" ref="F140:K143" si="114">F61+F111+F133</f>
        <v>0</v>
      </c>
      <c r="G140" s="130">
        <f t="shared" si="114"/>
        <v>0</v>
      </c>
      <c r="H140" s="130">
        <f t="shared" si="114"/>
        <v>0</v>
      </c>
      <c r="I140" s="130">
        <f t="shared" si="114"/>
        <v>0</v>
      </c>
      <c r="J140" s="130">
        <f t="shared" si="114"/>
        <v>0</v>
      </c>
      <c r="K140" s="130">
        <f t="shared" si="114"/>
        <v>0</v>
      </c>
      <c r="L140" s="143">
        <f t="shared" ref="L140:L145" si="115">M140+N140+O140+P140+Q140+R140</f>
        <v>0</v>
      </c>
      <c r="M140" s="148">
        <f t="shared" ref="M140:R143" si="116">M61+M111+M133</f>
        <v>0</v>
      </c>
      <c r="N140" s="148">
        <f t="shared" si="116"/>
        <v>0</v>
      </c>
      <c r="O140" s="148">
        <f t="shared" si="116"/>
        <v>0</v>
      </c>
      <c r="P140" s="148">
        <f t="shared" si="116"/>
        <v>0</v>
      </c>
      <c r="Q140" s="148">
        <f t="shared" si="116"/>
        <v>0</v>
      </c>
      <c r="R140" s="148">
        <f t="shared" si="116"/>
        <v>0</v>
      </c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</row>
    <row r="141" spans="1:66" s="109" customFormat="1" ht="15.75">
      <c r="A141" s="205"/>
      <c r="B141" s="205"/>
      <c r="C141" s="205"/>
      <c r="D141" s="165" t="s">
        <v>7</v>
      </c>
      <c r="E141" s="78">
        <f t="shared" si="113"/>
        <v>2024.4</v>
      </c>
      <c r="F141" s="130">
        <f t="shared" si="114"/>
        <v>467.4</v>
      </c>
      <c r="G141" s="130">
        <f t="shared" si="114"/>
        <v>778.5</v>
      </c>
      <c r="H141" s="130">
        <f t="shared" si="114"/>
        <v>778.5</v>
      </c>
      <c r="I141" s="130">
        <f t="shared" si="114"/>
        <v>0</v>
      </c>
      <c r="J141" s="130">
        <f t="shared" si="114"/>
        <v>0</v>
      </c>
      <c r="K141" s="130">
        <f t="shared" si="114"/>
        <v>0</v>
      </c>
      <c r="L141" s="143">
        <f t="shared" si="115"/>
        <v>0</v>
      </c>
      <c r="M141" s="148">
        <f t="shared" si="116"/>
        <v>0</v>
      </c>
      <c r="N141" s="148">
        <f t="shared" si="116"/>
        <v>0</v>
      </c>
      <c r="O141" s="148">
        <f t="shared" si="116"/>
        <v>0</v>
      </c>
      <c r="P141" s="148">
        <f t="shared" si="116"/>
        <v>0</v>
      </c>
      <c r="Q141" s="148">
        <f t="shared" si="116"/>
        <v>0</v>
      </c>
      <c r="R141" s="148">
        <f t="shared" si="116"/>
        <v>0</v>
      </c>
      <c r="U141" s="109">
        <f>F141+F142</f>
        <v>182528.09190999999</v>
      </c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</row>
    <row r="142" spans="1:66" s="109" customFormat="1" ht="15.75">
      <c r="A142" s="205"/>
      <c r="B142" s="205"/>
      <c r="C142" s="205"/>
      <c r="D142" s="165" t="s">
        <v>8</v>
      </c>
      <c r="E142" s="78">
        <f t="shared" si="113"/>
        <v>1314835.0633500002</v>
      </c>
      <c r="F142" s="130">
        <f t="shared" si="114"/>
        <v>182060.69190999999</v>
      </c>
      <c r="G142" s="130">
        <f t="shared" si="114"/>
        <v>103050.26104000001</v>
      </c>
      <c r="H142" s="130">
        <f t="shared" si="114"/>
        <v>103050.26104000001</v>
      </c>
      <c r="I142" s="130">
        <f t="shared" si="114"/>
        <v>102963.76104000001</v>
      </c>
      <c r="J142" s="130">
        <f t="shared" si="114"/>
        <v>102963.76104000001</v>
      </c>
      <c r="K142" s="130">
        <f t="shared" si="114"/>
        <v>102963.76104000001</v>
      </c>
      <c r="L142" s="143">
        <f t="shared" si="115"/>
        <v>617782.56624000007</v>
      </c>
      <c r="M142" s="148">
        <f t="shared" si="116"/>
        <v>102963.76104000001</v>
      </c>
      <c r="N142" s="148">
        <f t="shared" si="116"/>
        <v>102963.76104000001</v>
      </c>
      <c r="O142" s="148">
        <f t="shared" si="116"/>
        <v>102963.76104000001</v>
      </c>
      <c r="P142" s="148">
        <f t="shared" si="116"/>
        <v>102963.76104000001</v>
      </c>
      <c r="Q142" s="148">
        <f t="shared" si="116"/>
        <v>102963.76104000001</v>
      </c>
      <c r="R142" s="148">
        <f t="shared" si="116"/>
        <v>102963.76104000001</v>
      </c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</row>
    <row r="143" spans="1:66" s="109" customFormat="1" ht="31.5">
      <c r="A143" s="205"/>
      <c r="B143" s="205"/>
      <c r="C143" s="205"/>
      <c r="D143" s="165" t="s">
        <v>9</v>
      </c>
      <c r="E143" s="78">
        <f t="shared" si="113"/>
        <v>0</v>
      </c>
      <c r="F143" s="130">
        <f t="shared" si="114"/>
        <v>0</v>
      </c>
      <c r="G143" s="130">
        <f t="shared" si="114"/>
        <v>0</v>
      </c>
      <c r="H143" s="130">
        <f t="shared" si="114"/>
        <v>0</v>
      </c>
      <c r="I143" s="130">
        <f t="shared" si="114"/>
        <v>0</v>
      </c>
      <c r="J143" s="130">
        <f t="shared" si="114"/>
        <v>0</v>
      </c>
      <c r="K143" s="130">
        <f t="shared" si="114"/>
        <v>0</v>
      </c>
      <c r="L143" s="143">
        <f t="shared" si="115"/>
        <v>0</v>
      </c>
      <c r="M143" s="148">
        <f t="shared" si="116"/>
        <v>0</v>
      </c>
      <c r="N143" s="148">
        <f t="shared" si="116"/>
        <v>0</v>
      </c>
      <c r="O143" s="148">
        <f t="shared" si="116"/>
        <v>0</v>
      </c>
      <c r="P143" s="148">
        <f t="shared" si="116"/>
        <v>0</v>
      </c>
      <c r="Q143" s="148">
        <f t="shared" si="116"/>
        <v>0</v>
      </c>
      <c r="R143" s="148">
        <f t="shared" si="116"/>
        <v>0</v>
      </c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</row>
    <row r="144" spans="1:66" s="109" customFormat="1" ht="15.75">
      <c r="A144" s="205"/>
      <c r="B144" s="205"/>
      <c r="C144" s="205"/>
      <c r="D144" s="42" t="s">
        <v>97</v>
      </c>
      <c r="E144" s="78">
        <f t="shared" si="113"/>
        <v>0</v>
      </c>
      <c r="F144" s="130">
        <v>0</v>
      </c>
      <c r="G144" s="130">
        <v>0</v>
      </c>
      <c r="H144" s="130">
        <v>0</v>
      </c>
      <c r="I144" s="130">
        <v>0</v>
      </c>
      <c r="J144" s="130">
        <v>0</v>
      </c>
      <c r="K144" s="130">
        <v>0</v>
      </c>
      <c r="L144" s="143">
        <f t="shared" si="115"/>
        <v>0</v>
      </c>
      <c r="M144" s="148">
        <v>0</v>
      </c>
      <c r="N144" s="148">
        <v>0</v>
      </c>
      <c r="O144" s="148">
        <v>0</v>
      </c>
      <c r="P144" s="148">
        <v>0</v>
      </c>
      <c r="Q144" s="148">
        <v>0</v>
      </c>
      <c r="R144" s="148">
        <v>0</v>
      </c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</row>
    <row r="145" spans="1:66" s="109" customFormat="1" ht="15.75">
      <c r="A145" s="205"/>
      <c r="B145" s="205"/>
      <c r="C145" s="205"/>
      <c r="D145" s="166" t="s">
        <v>24</v>
      </c>
      <c r="E145" s="78">
        <f t="shared" si="113"/>
        <v>1952342.2240228506</v>
      </c>
      <c r="F145" s="130">
        <f t="shared" ref="F145:K145" si="117">F66+F116+F138</f>
        <v>145449.46875000003</v>
      </c>
      <c r="G145" s="130">
        <f t="shared" si="117"/>
        <v>267783.06017385999</v>
      </c>
      <c r="H145" s="130">
        <f t="shared" si="117"/>
        <v>317480.44673177123</v>
      </c>
      <c r="I145" s="130">
        <f t="shared" si="117"/>
        <v>120928.41632065146</v>
      </c>
      <c r="J145" s="130">
        <f t="shared" si="117"/>
        <v>124919.05405923296</v>
      </c>
      <c r="K145" s="130">
        <f t="shared" si="117"/>
        <v>128666.62568100994</v>
      </c>
      <c r="L145" s="143">
        <f t="shared" si="115"/>
        <v>847115.15230632504</v>
      </c>
      <c r="M145" s="148">
        <f t="shared" ref="M145:R145" si="118">M66+M116+M138</f>
        <v>132397.95782575925</v>
      </c>
      <c r="N145" s="148">
        <f t="shared" si="118"/>
        <v>135972.70268705476</v>
      </c>
      <c r="O145" s="148">
        <f t="shared" si="118"/>
        <v>139372.02025423112</v>
      </c>
      <c r="P145" s="148">
        <f t="shared" si="118"/>
        <v>142856.32076058688</v>
      </c>
      <c r="Q145" s="148">
        <f t="shared" si="118"/>
        <v>146427.72877960154</v>
      </c>
      <c r="R145" s="148">
        <f t="shared" si="118"/>
        <v>150088.42199909157</v>
      </c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</row>
    <row r="146" spans="1:66" ht="15.75" customHeight="1">
      <c r="A146" s="203" t="s">
        <v>19</v>
      </c>
      <c r="B146" s="203"/>
      <c r="C146" s="203"/>
      <c r="D146" s="157"/>
      <c r="E146" s="130"/>
      <c r="F146" s="146"/>
      <c r="G146" s="146"/>
      <c r="H146" s="153"/>
      <c r="I146" s="132"/>
      <c r="J146" s="132"/>
      <c r="K146" s="132"/>
      <c r="L146" s="132"/>
      <c r="M146" s="108"/>
    </row>
    <row r="147" spans="1:66" s="53" customFormat="1" ht="15.75" customHeight="1">
      <c r="A147" s="204" t="s">
        <v>20</v>
      </c>
      <c r="B147" s="204"/>
      <c r="C147" s="204"/>
      <c r="D147" s="42" t="s">
        <v>34</v>
      </c>
      <c r="E147" s="130">
        <f>E148+E149+E150+E153</f>
        <v>427965.315</v>
      </c>
      <c r="F147" s="130">
        <f>F148+F149+F150+F153</f>
        <v>75604.725000000006</v>
      </c>
      <c r="G147" s="130">
        <f>G148+G149+G150+G153</f>
        <v>152072.19</v>
      </c>
      <c r="H147" s="130">
        <f t="shared" ref="H147:R147" si="119">H148+H149+H150+H151+H153</f>
        <v>200288.4</v>
      </c>
      <c r="I147" s="130">
        <f t="shared" si="119"/>
        <v>0</v>
      </c>
      <c r="J147" s="130">
        <f t="shared" si="119"/>
        <v>0</v>
      </c>
      <c r="K147" s="130">
        <f t="shared" si="119"/>
        <v>0</v>
      </c>
      <c r="L147" s="130">
        <f t="shared" si="119"/>
        <v>0</v>
      </c>
      <c r="M147" s="138">
        <f t="shared" si="119"/>
        <v>0</v>
      </c>
      <c r="N147" s="138">
        <f t="shared" si="119"/>
        <v>0</v>
      </c>
      <c r="O147" s="138">
        <f t="shared" si="119"/>
        <v>0</v>
      </c>
      <c r="P147" s="138">
        <f t="shared" si="119"/>
        <v>0</v>
      </c>
      <c r="Q147" s="138">
        <f t="shared" si="119"/>
        <v>0</v>
      </c>
      <c r="R147" s="138">
        <f t="shared" si="119"/>
        <v>0</v>
      </c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</row>
    <row r="148" spans="1:66" s="53" customFormat="1" ht="15.75">
      <c r="A148" s="204"/>
      <c r="B148" s="204"/>
      <c r="C148" s="204"/>
      <c r="D148" s="44" t="s">
        <v>6</v>
      </c>
      <c r="E148" s="78">
        <f t="shared" ref="E148:E153" si="120">F148+G148+H148+I148+J148+K148+L148</f>
        <v>0</v>
      </c>
      <c r="F148" s="131">
        <f t="shared" ref="F148:G151" si="121">F19+F26</f>
        <v>0</v>
      </c>
      <c r="G148" s="131">
        <f t="shared" si="121"/>
        <v>0</v>
      </c>
      <c r="H148" s="132"/>
      <c r="I148" s="132"/>
      <c r="J148" s="132"/>
      <c r="K148" s="132"/>
      <c r="L148" s="143">
        <f t="shared" ref="L148:L152" si="122">M148+N148+O148+P148+Q148+R148</f>
        <v>0</v>
      </c>
      <c r="M148" s="106"/>
      <c r="N148" s="106"/>
      <c r="O148" s="106"/>
      <c r="P148" s="106"/>
      <c r="Q148" s="106"/>
      <c r="R148" s="106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/>
    </row>
    <row r="149" spans="1:66" s="53" customFormat="1" ht="15.75">
      <c r="A149" s="204"/>
      <c r="B149" s="204"/>
      <c r="C149" s="204"/>
      <c r="D149" s="44" t="s">
        <v>7</v>
      </c>
      <c r="E149" s="78">
        <f t="shared" si="120"/>
        <v>0</v>
      </c>
      <c r="F149" s="131">
        <f t="shared" si="121"/>
        <v>0</v>
      </c>
      <c r="G149" s="131">
        <f t="shared" si="121"/>
        <v>0</v>
      </c>
      <c r="H149" s="132"/>
      <c r="I149" s="132"/>
      <c r="J149" s="132"/>
      <c r="K149" s="132"/>
      <c r="L149" s="143">
        <f t="shared" si="122"/>
        <v>0</v>
      </c>
      <c r="M149" s="106"/>
      <c r="N149" s="106"/>
      <c r="O149" s="106"/>
      <c r="P149" s="106"/>
      <c r="Q149" s="106"/>
      <c r="R149" s="106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  <c r="BM149" s="41"/>
      <c r="BN149" s="41"/>
    </row>
    <row r="150" spans="1:66" s="53" customFormat="1" ht="15.75">
      <c r="A150" s="204"/>
      <c r="B150" s="204"/>
      <c r="C150" s="204"/>
      <c r="D150" s="44" t="s">
        <v>96</v>
      </c>
      <c r="E150" s="78">
        <f t="shared" si="120"/>
        <v>0</v>
      </c>
      <c r="F150" s="131">
        <f t="shared" si="121"/>
        <v>0</v>
      </c>
      <c r="G150" s="131">
        <f t="shared" si="121"/>
        <v>0</v>
      </c>
      <c r="H150" s="131">
        <f>H21+H28</f>
        <v>0</v>
      </c>
      <c r="I150" s="131">
        <f>I21+I28</f>
        <v>0</v>
      </c>
      <c r="J150" s="131">
        <f>J21+J28</f>
        <v>0</v>
      </c>
      <c r="K150" s="131">
        <f>K21+K28</f>
        <v>0</v>
      </c>
      <c r="L150" s="143">
        <f t="shared" si="122"/>
        <v>0</v>
      </c>
      <c r="M150" s="103"/>
      <c r="N150" s="103">
        <f>N21+N28</f>
        <v>0</v>
      </c>
      <c r="O150" s="103">
        <f>O21+O28</f>
        <v>0</v>
      </c>
      <c r="P150" s="103">
        <f>P21+P28</f>
        <v>0</v>
      </c>
      <c r="Q150" s="103">
        <f>Q21+Q28</f>
        <v>0</v>
      </c>
      <c r="R150" s="103">
        <f>R21+R28</f>
        <v>0</v>
      </c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</row>
    <row r="151" spans="1:66" s="53" customFormat="1" ht="31.5">
      <c r="A151" s="204"/>
      <c r="B151" s="204"/>
      <c r="C151" s="204"/>
      <c r="D151" s="44" t="s">
        <v>9</v>
      </c>
      <c r="E151" s="78">
        <f t="shared" si="120"/>
        <v>0</v>
      </c>
      <c r="F151" s="131">
        <f t="shared" si="121"/>
        <v>0</v>
      </c>
      <c r="G151" s="131">
        <f t="shared" si="121"/>
        <v>0</v>
      </c>
      <c r="H151" s="131">
        <f t="shared" ref="H151:K151" si="123">H22+H29</f>
        <v>0</v>
      </c>
      <c r="I151" s="131">
        <f t="shared" si="123"/>
        <v>0</v>
      </c>
      <c r="J151" s="131">
        <f t="shared" si="123"/>
        <v>0</v>
      </c>
      <c r="K151" s="131">
        <f t="shared" si="123"/>
        <v>0</v>
      </c>
      <c r="L151" s="143">
        <f t="shared" si="122"/>
        <v>0</v>
      </c>
      <c r="M151" s="106"/>
      <c r="N151" s="106"/>
      <c r="O151" s="106"/>
      <c r="P151" s="106"/>
      <c r="Q151" s="106"/>
      <c r="R151" s="106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</row>
    <row r="152" spans="1:66" s="53" customFormat="1" ht="15.75">
      <c r="A152" s="204"/>
      <c r="B152" s="204"/>
      <c r="C152" s="204"/>
      <c r="D152" s="43" t="s">
        <v>97</v>
      </c>
      <c r="E152" s="78">
        <f t="shared" si="120"/>
        <v>0</v>
      </c>
      <c r="F152" s="131">
        <v>0</v>
      </c>
      <c r="G152" s="131">
        <v>0</v>
      </c>
      <c r="H152" s="131">
        <v>0</v>
      </c>
      <c r="I152" s="131">
        <v>0</v>
      </c>
      <c r="J152" s="131">
        <v>0</v>
      </c>
      <c r="K152" s="131">
        <v>0</v>
      </c>
      <c r="L152" s="143">
        <f t="shared" si="122"/>
        <v>0</v>
      </c>
      <c r="M152" s="106"/>
      <c r="N152" s="106"/>
      <c r="O152" s="106"/>
      <c r="P152" s="106"/>
      <c r="Q152" s="106"/>
      <c r="R152" s="106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</row>
    <row r="153" spans="1:66" ht="15.75">
      <c r="A153" s="204"/>
      <c r="B153" s="204"/>
      <c r="C153" s="204"/>
      <c r="D153" s="156" t="s">
        <v>24</v>
      </c>
      <c r="E153" s="78">
        <f t="shared" si="120"/>
        <v>427965.315</v>
      </c>
      <c r="F153" s="131">
        <f>F31</f>
        <v>75604.725000000006</v>
      </c>
      <c r="G153" s="131">
        <f>G31</f>
        <v>152072.19</v>
      </c>
      <c r="H153" s="131">
        <f t="shared" ref="H153:L153" si="124">H31</f>
        <v>200288.4</v>
      </c>
      <c r="I153" s="131">
        <f t="shared" si="124"/>
        <v>0</v>
      </c>
      <c r="J153" s="131">
        <f t="shared" si="124"/>
        <v>0</v>
      </c>
      <c r="K153" s="131">
        <f t="shared" si="124"/>
        <v>0</v>
      </c>
      <c r="L153" s="131">
        <f t="shared" si="124"/>
        <v>0</v>
      </c>
      <c r="M153" s="106"/>
      <c r="N153" s="106"/>
      <c r="O153" s="106"/>
      <c r="P153" s="106"/>
      <c r="Q153" s="106"/>
      <c r="R153" s="106"/>
    </row>
    <row r="154" spans="1:66" ht="15.75" customHeight="1">
      <c r="A154" s="204" t="s">
        <v>21</v>
      </c>
      <c r="B154" s="204"/>
      <c r="C154" s="204"/>
      <c r="D154" s="42" t="s">
        <v>34</v>
      </c>
      <c r="E154" s="130">
        <f t="shared" ref="E154:R154" si="125">E155+E156+E157+E158+E160</f>
        <v>2841236.3723728508</v>
      </c>
      <c r="F154" s="130">
        <f t="shared" si="125"/>
        <v>252372.83566000001</v>
      </c>
      <c r="G154" s="130">
        <f t="shared" si="125"/>
        <v>219539.63121386</v>
      </c>
      <c r="H154" s="130">
        <f t="shared" si="125"/>
        <v>221020.80777177124</v>
      </c>
      <c r="I154" s="130">
        <f t="shared" si="125"/>
        <v>223892.17736065149</v>
      </c>
      <c r="J154" s="130">
        <f t="shared" si="125"/>
        <v>227882.81509923298</v>
      </c>
      <c r="K154" s="130">
        <f t="shared" si="125"/>
        <v>231630.38672100997</v>
      </c>
      <c r="L154" s="130">
        <f t="shared" si="125"/>
        <v>1464897.7185463251</v>
      </c>
      <c r="M154" s="138">
        <f t="shared" si="125"/>
        <v>235361.71886575926</v>
      </c>
      <c r="N154" s="138">
        <f t="shared" si="125"/>
        <v>238936.46372705477</v>
      </c>
      <c r="O154" s="138">
        <f t="shared" si="125"/>
        <v>242335.78129423113</v>
      </c>
      <c r="P154" s="138">
        <f t="shared" si="125"/>
        <v>245820.08180058689</v>
      </c>
      <c r="Q154" s="138">
        <f t="shared" si="125"/>
        <v>249391.48981960156</v>
      </c>
      <c r="R154" s="138">
        <f t="shared" si="125"/>
        <v>253052.18303909159</v>
      </c>
    </row>
    <row r="155" spans="1:66" ht="15.75">
      <c r="A155" s="204"/>
      <c r="B155" s="204"/>
      <c r="C155" s="204"/>
      <c r="D155" s="44" t="s">
        <v>6</v>
      </c>
      <c r="E155" s="78">
        <f t="shared" ref="E155:E160" si="126">F155+G155+H155+I155+J155+K155+L155</f>
        <v>0</v>
      </c>
      <c r="F155" s="131">
        <f t="shared" ref="F155:K158" si="127">F140-F148</f>
        <v>0</v>
      </c>
      <c r="G155" s="131">
        <f t="shared" si="127"/>
        <v>0</v>
      </c>
      <c r="H155" s="131">
        <f t="shared" si="127"/>
        <v>0</v>
      </c>
      <c r="I155" s="131">
        <f t="shared" si="127"/>
        <v>0</v>
      </c>
      <c r="J155" s="131">
        <f t="shared" si="127"/>
        <v>0</v>
      </c>
      <c r="K155" s="131">
        <f t="shared" si="127"/>
        <v>0</v>
      </c>
      <c r="L155" s="143">
        <f t="shared" ref="L155:L160" si="128">M155+N155+O155+P155+Q155+R155</f>
        <v>0</v>
      </c>
      <c r="M155" s="103">
        <f t="shared" ref="M155:R158" si="129">M140-M148</f>
        <v>0</v>
      </c>
      <c r="N155" s="103">
        <f t="shared" si="129"/>
        <v>0</v>
      </c>
      <c r="O155" s="103">
        <f t="shared" si="129"/>
        <v>0</v>
      </c>
      <c r="P155" s="103">
        <f t="shared" si="129"/>
        <v>0</v>
      </c>
      <c r="Q155" s="103">
        <f t="shared" si="129"/>
        <v>0</v>
      </c>
      <c r="R155" s="103">
        <f t="shared" si="129"/>
        <v>0</v>
      </c>
    </row>
    <row r="156" spans="1:66" ht="15.75">
      <c r="A156" s="204"/>
      <c r="B156" s="204"/>
      <c r="C156" s="204"/>
      <c r="D156" s="44" t="s">
        <v>7</v>
      </c>
      <c r="E156" s="78">
        <f t="shared" si="126"/>
        <v>2024.4</v>
      </c>
      <c r="F156" s="131">
        <f t="shared" si="127"/>
        <v>467.4</v>
      </c>
      <c r="G156" s="131">
        <f t="shared" si="127"/>
        <v>778.5</v>
      </c>
      <c r="H156" s="131">
        <f t="shared" si="127"/>
        <v>778.5</v>
      </c>
      <c r="I156" s="131">
        <f t="shared" si="127"/>
        <v>0</v>
      </c>
      <c r="J156" s="131">
        <f t="shared" si="127"/>
        <v>0</v>
      </c>
      <c r="K156" s="131">
        <f t="shared" si="127"/>
        <v>0</v>
      </c>
      <c r="L156" s="143">
        <f t="shared" si="128"/>
        <v>0</v>
      </c>
      <c r="M156" s="103">
        <f t="shared" si="129"/>
        <v>0</v>
      </c>
      <c r="N156" s="103">
        <f t="shared" si="129"/>
        <v>0</v>
      </c>
      <c r="O156" s="103">
        <f t="shared" si="129"/>
        <v>0</v>
      </c>
      <c r="P156" s="103">
        <f t="shared" si="129"/>
        <v>0</v>
      </c>
      <c r="Q156" s="103">
        <f t="shared" si="129"/>
        <v>0</v>
      </c>
      <c r="R156" s="103">
        <f t="shared" si="129"/>
        <v>0</v>
      </c>
    </row>
    <row r="157" spans="1:66" ht="15.75">
      <c r="A157" s="204"/>
      <c r="B157" s="204"/>
      <c r="C157" s="204"/>
      <c r="D157" s="44" t="s">
        <v>8</v>
      </c>
      <c r="E157" s="78">
        <f t="shared" si="126"/>
        <v>1314835.0633500002</v>
      </c>
      <c r="F157" s="131">
        <f t="shared" si="127"/>
        <v>182060.69190999999</v>
      </c>
      <c r="G157" s="131">
        <f t="shared" si="127"/>
        <v>103050.26104000001</v>
      </c>
      <c r="H157" s="131">
        <f t="shared" si="127"/>
        <v>103050.26104000001</v>
      </c>
      <c r="I157" s="131">
        <f t="shared" si="127"/>
        <v>102963.76104000001</v>
      </c>
      <c r="J157" s="131">
        <f t="shared" si="127"/>
        <v>102963.76104000001</v>
      </c>
      <c r="K157" s="131">
        <f t="shared" si="127"/>
        <v>102963.76104000001</v>
      </c>
      <c r="L157" s="143">
        <f t="shared" si="128"/>
        <v>617782.56624000007</v>
      </c>
      <c r="M157" s="103">
        <f t="shared" si="129"/>
        <v>102963.76104000001</v>
      </c>
      <c r="N157" s="103">
        <f t="shared" si="129"/>
        <v>102963.76104000001</v>
      </c>
      <c r="O157" s="103">
        <f t="shared" si="129"/>
        <v>102963.76104000001</v>
      </c>
      <c r="P157" s="103">
        <f t="shared" si="129"/>
        <v>102963.76104000001</v>
      </c>
      <c r="Q157" s="103">
        <f t="shared" si="129"/>
        <v>102963.76104000001</v>
      </c>
      <c r="R157" s="103">
        <f t="shared" si="129"/>
        <v>102963.76104000001</v>
      </c>
    </row>
    <row r="158" spans="1:66" ht="31.5">
      <c r="A158" s="204"/>
      <c r="B158" s="204"/>
      <c r="C158" s="204"/>
      <c r="D158" s="44" t="s">
        <v>9</v>
      </c>
      <c r="E158" s="78">
        <f t="shared" si="126"/>
        <v>0</v>
      </c>
      <c r="F158" s="131">
        <f t="shared" si="127"/>
        <v>0</v>
      </c>
      <c r="G158" s="131">
        <f t="shared" si="127"/>
        <v>0</v>
      </c>
      <c r="H158" s="131">
        <f t="shared" si="127"/>
        <v>0</v>
      </c>
      <c r="I158" s="131">
        <f t="shared" si="127"/>
        <v>0</v>
      </c>
      <c r="J158" s="131">
        <f t="shared" si="127"/>
        <v>0</v>
      </c>
      <c r="K158" s="131">
        <f t="shared" si="127"/>
        <v>0</v>
      </c>
      <c r="L158" s="143">
        <f t="shared" si="128"/>
        <v>0</v>
      </c>
      <c r="M158" s="103">
        <f t="shared" si="129"/>
        <v>0</v>
      </c>
      <c r="N158" s="103">
        <f t="shared" si="129"/>
        <v>0</v>
      </c>
      <c r="O158" s="103">
        <f t="shared" si="129"/>
        <v>0</v>
      </c>
      <c r="P158" s="103">
        <f t="shared" si="129"/>
        <v>0</v>
      </c>
      <c r="Q158" s="103">
        <f t="shared" si="129"/>
        <v>0</v>
      </c>
      <c r="R158" s="103">
        <f t="shared" si="129"/>
        <v>0</v>
      </c>
    </row>
    <row r="159" spans="1:66" ht="15.75">
      <c r="A159" s="204"/>
      <c r="B159" s="204"/>
      <c r="C159" s="204"/>
      <c r="D159" s="43" t="s">
        <v>97</v>
      </c>
      <c r="E159" s="78">
        <f t="shared" si="126"/>
        <v>0</v>
      </c>
      <c r="F159" s="131">
        <v>0</v>
      </c>
      <c r="G159" s="131">
        <v>0</v>
      </c>
      <c r="H159" s="131">
        <v>0</v>
      </c>
      <c r="I159" s="131">
        <v>0</v>
      </c>
      <c r="J159" s="131">
        <v>0</v>
      </c>
      <c r="K159" s="131">
        <v>0</v>
      </c>
      <c r="L159" s="143">
        <f t="shared" si="128"/>
        <v>0</v>
      </c>
      <c r="M159" s="103">
        <v>0</v>
      </c>
      <c r="N159" s="103">
        <v>0</v>
      </c>
      <c r="O159" s="103">
        <v>0</v>
      </c>
      <c r="P159" s="103">
        <v>0</v>
      </c>
      <c r="Q159" s="103">
        <v>0</v>
      </c>
      <c r="R159" s="103">
        <v>0</v>
      </c>
    </row>
    <row r="160" spans="1:66" ht="15.75">
      <c r="A160" s="204"/>
      <c r="B160" s="204"/>
      <c r="C160" s="204"/>
      <c r="D160" s="156" t="s">
        <v>24</v>
      </c>
      <c r="E160" s="78">
        <f t="shared" si="126"/>
        <v>1524376.9090228507</v>
      </c>
      <c r="F160" s="131">
        <f t="shared" ref="F160:K160" si="130">F145-F153</f>
        <v>69844.743750000023</v>
      </c>
      <c r="G160" s="131">
        <f t="shared" si="130"/>
        <v>115710.87017385999</v>
      </c>
      <c r="H160" s="131">
        <f t="shared" si="130"/>
        <v>117192.04673177123</v>
      </c>
      <c r="I160" s="131">
        <f t="shared" si="130"/>
        <v>120928.41632065146</v>
      </c>
      <c r="J160" s="131">
        <f t="shared" si="130"/>
        <v>124919.05405923296</v>
      </c>
      <c r="K160" s="131">
        <f t="shared" si="130"/>
        <v>128666.62568100994</v>
      </c>
      <c r="L160" s="143">
        <f t="shared" si="128"/>
        <v>847115.15230632504</v>
      </c>
      <c r="M160" s="103">
        <f t="shared" ref="M160:R160" si="131">M145-M153</f>
        <v>132397.95782575925</v>
      </c>
      <c r="N160" s="103">
        <f t="shared" si="131"/>
        <v>135972.70268705476</v>
      </c>
      <c r="O160" s="103">
        <f t="shared" si="131"/>
        <v>139372.02025423112</v>
      </c>
      <c r="P160" s="103">
        <f t="shared" si="131"/>
        <v>142856.32076058688</v>
      </c>
      <c r="Q160" s="103">
        <f t="shared" si="131"/>
        <v>146427.72877960154</v>
      </c>
      <c r="R160" s="103">
        <f t="shared" si="131"/>
        <v>150088.42199909157</v>
      </c>
    </row>
    <row r="161" spans="1:18" ht="15.75" customHeight="1">
      <c r="A161" s="208" t="s">
        <v>19</v>
      </c>
      <c r="B161" s="208"/>
      <c r="C161" s="208"/>
      <c r="D161" s="157"/>
      <c r="E161" s="131"/>
      <c r="F161" s="131"/>
      <c r="G161" s="131"/>
      <c r="H161" s="132"/>
      <c r="I161" s="132"/>
      <c r="J161" s="132"/>
      <c r="K161" s="132"/>
      <c r="L161" s="132"/>
      <c r="M161" s="106"/>
      <c r="N161" s="106"/>
      <c r="O161" s="106"/>
      <c r="P161" s="106"/>
      <c r="Q161" s="106"/>
      <c r="R161" s="106"/>
    </row>
    <row r="162" spans="1:18" ht="15.75" customHeight="1">
      <c r="A162" s="204" t="s">
        <v>100</v>
      </c>
      <c r="B162" s="204"/>
      <c r="C162" s="204"/>
      <c r="D162" s="42" t="s">
        <v>34</v>
      </c>
      <c r="E162" s="130">
        <f>E163+E164+E165+E166+E168</f>
        <v>2585546.6385326451</v>
      </c>
      <c r="F162" s="130">
        <f>SUM(F163:F168)</f>
        <v>234289.53934000002</v>
      </c>
      <c r="G162" s="130">
        <f>SUM(G163:G168)</f>
        <v>200380.9667511</v>
      </c>
      <c r="H162" s="130">
        <f t="shared" ref="H162:M162" si="132">H163+H164+H165+H166+H168</f>
        <v>201862.14330901124</v>
      </c>
      <c r="I162" s="130">
        <f t="shared" si="132"/>
        <v>204101.72979583763</v>
      </c>
      <c r="J162" s="130">
        <f t="shared" si="132"/>
        <v>207458.31744594028</v>
      </c>
      <c r="K162" s="130">
        <f t="shared" si="132"/>
        <v>210610.45839371847</v>
      </c>
      <c r="L162" s="130">
        <f t="shared" si="132"/>
        <v>1326843.4834970371</v>
      </c>
      <c r="M162" s="138">
        <f t="shared" si="132"/>
        <v>213748.94006405631</v>
      </c>
      <c r="N162" s="107">
        <f>SUM(N163:N168)</f>
        <v>216755.71372774587</v>
      </c>
      <c r="O162" s="107">
        <f>SUM(O163:O168)</f>
        <v>219614.9327579395</v>
      </c>
      <c r="P162" s="107">
        <f>SUM(P163:P168)</f>
        <v>222545.63226388796</v>
      </c>
      <c r="Q162" s="107">
        <f>SUM(Q163:Q168)</f>
        <v>225549.59925748518</v>
      </c>
      <c r="R162" s="107">
        <f>SUM(R163:R168)</f>
        <v>228628.66542592229</v>
      </c>
    </row>
    <row r="163" spans="1:18" ht="15.75">
      <c r="A163" s="204"/>
      <c r="B163" s="204"/>
      <c r="C163" s="204"/>
      <c r="D163" s="44" t="s">
        <v>6</v>
      </c>
      <c r="E163" s="78">
        <f t="shared" ref="E163:E168" si="133">F163+G163+H163+I163+J163+K163+L163</f>
        <v>0</v>
      </c>
      <c r="F163" s="131">
        <f t="shared" ref="F163:K168" si="134">F140-F170-F177-F184</f>
        <v>0</v>
      </c>
      <c r="G163" s="131">
        <f t="shared" si="134"/>
        <v>0</v>
      </c>
      <c r="H163" s="131">
        <f t="shared" si="134"/>
        <v>0</v>
      </c>
      <c r="I163" s="131">
        <f t="shared" si="134"/>
        <v>0</v>
      </c>
      <c r="J163" s="131">
        <f t="shared" si="134"/>
        <v>0</v>
      </c>
      <c r="K163" s="131">
        <f t="shared" si="134"/>
        <v>0</v>
      </c>
      <c r="L163" s="143">
        <f t="shared" ref="L163:L168" si="135">M163+N163+O163+P163+Q163+R163</f>
        <v>0</v>
      </c>
      <c r="M163" s="137">
        <f>K163*103%</f>
        <v>0</v>
      </c>
      <c r="N163" s="136">
        <f>M163*102.7%</f>
        <v>0</v>
      </c>
      <c r="O163" s="136">
        <f t="shared" ref="O163:R164" si="136">N163*102.5%</f>
        <v>0</v>
      </c>
      <c r="P163" s="136">
        <f t="shared" si="136"/>
        <v>0</v>
      </c>
      <c r="Q163" s="136">
        <f t="shared" si="136"/>
        <v>0</v>
      </c>
      <c r="R163" s="136">
        <f t="shared" si="136"/>
        <v>0</v>
      </c>
    </row>
    <row r="164" spans="1:18" ht="15.75">
      <c r="A164" s="204"/>
      <c r="B164" s="204"/>
      <c r="C164" s="204"/>
      <c r="D164" s="44" t="s">
        <v>7</v>
      </c>
      <c r="E164" s="78">
        <f t="shared" si="133"/>
        <v>2024.4</v>
      </c>
      <c r="F164" s="131">
        <f t="shared" si="134"/>
        <v>467.4</v>
      </c>
      <c r="G164" s="131">
        <f t="shared" si="134"/>
        <v>778.5</v>
      </c>
      <c r="H164" s="131">
        <f t="shared" si="134"/>
        <v>778.5</v>
      </c>
      <c r="I164" s="131">
        <f t="shared" si="134"/>
        <v>0</v>
      </c>
      <c r="J164" s="131">
        <f t="shared" si="134"/>
        <v>0</v>
      </c>
      <c r="K164" s="131">
        <f t="shared" si="134"/>
        <v>0</v>
      </c>
      <c r="L164" s="143">
        <f t="shared" si="135"/>
        <v>0</v>
      </c>
      <c r="M164" s="137">
        <f>K164*103%</f>
        <v>0</v>
      </c>
      <c r="N164" s="136">
        <f>M164*102.7%</f>
        <v>0</v>
      </c>
      <c r="O164" s="136">
        <f t="shared" si="136"/>
        <v>0</v>
      </c>
      <c r="P164" s="136">
        <f t="shared" si="136"/>
        <v>0</v>
      </c>
      <c r="Q164" s="136">
        <f t="shared" si="136"/>
        <v>0</v>
      </c>
      <c r="R164" s="136">
        <f t="shared" si="136"/>
        <v>0</v>
      </c>
    </row>
    <row r="165" spans="1:18" ht="15.75">
      <c r="A165" s="204"/>
      <c r="B165" s="204"/>
      <c r="C165" s="204"/>
      <c r="D165" s="44" t="s">
        <v>8</v>
      </c>
      <c r="E165" s="78">
        <f t="shared" si="133"/>
        <v>1293356.6233100002</v>
      </c>
      <c r="F165" s="131">
        <f t="shared" si="134"/>
        <v>166927.14559</v>
      </c>
      <c r="G165" s="131">
        <f t="shared" si="134"/>
        <v>102473.45252000001</v>
      </c>
      <c r="H165" s="131">
        <f t="shared" si="134"/>
        <v>102473.45252000001</v>
      </c>
      <c r="I165" s="131">
        <f t="shared" si="134"/>
        <v>102386.95252000001</v>
      </c>
      <c r="J165" s="131">
        <f t="shared" si="134"/>
        <v>102386.95252000001</v>
      </c>
      <c r="K165" s="131">
        <f t="shared" si="134"/>
        <v>102386.95252000001</v>
      </c>
      <c r="L165" s="143">
        <f t="shared" si="135"/>
        <v>614321.71512000007</v>
      </c>
      <c r="M165" s="137">
        <f>K165</f>
        <v>102386.95252000001</v>
      </c>
      <c r="N165" s="136">
        <f>M165</f>
        <v>102386.95252000001</v>
      </c>
      <c r="O165" s="136">
        <f>N165</f>
        <v>102386.95252000001</v>
      </c>
      <c r="P165" s="136">
        <f>O165</f>
        <v>102386.95252000001</v>
      </c>
      <c r="Q165" s="136">
        <f>P165</f>
        <v>102386.95252000001</v>
      </c>
      <c r="R165" s="136">
        <f>Q165</f>
        <v>102386.95252000001</v>
      </c>
    </row>
    <row r="166" spans="1:18" ht="31.5">
      <c r="A166" s="204"/>
      <c r="B166" s="204"/>
      <c r="C166" s="204"/>
      <c r="D166" s="44" t="s">
        <v>9</v>
      </c>
      <c r="E166" s="78">
        <f t="shared" si="133"/>
        <v>0</v>
      </c>
      <c r="F166" s="131">
        <f t="shared" si="134"/>
        <v>0</v>
      </c>
      <c r="G166" s="131">
        <f t="shared" si="134"/>
        <v>0</v>
      </c>
      <c r="H166" s="131">
        <f t="shared" si="134"/>
        <v>0</v>
      </c>
      <c r="I166" s="131">
        <f t="shared" si="134"/>
        <v>0</v>
      </c>
      <c r="J166" s="131">
        <f t="shared" si="134"/>
        <v>0</v>
      </c>
      <c r="K166" s="131">
        <f t="shared" si="134"/>
        <v>0</v>
      </c>
      <c r="L166" s="143">
        <f t="shared" si="135"/>
        <v>0</v>
      </c>
      <c r="M166" s="137">
        <f>K166*102.9%</f>
        <v>0</v>
      </c>
      <c r="N166" s="136">
        <f>M166*102.7%</f>
        <v>0</v>
      </c>
      <c r="O166" s="136">
        <f t="shared" ref="O166:R168" si="137">N166*102.5%</f>
        <v>0</v>
      </c>
      <c r="P166" s="136">
        <f t="shared" si="137"/>
        <v>0</v>
      </c>
      <c r="Q166" s="136">
        <f t="shared" si="137"/>
        <v>0</v>
      </c>
      <c r="R166" s="136">
        <f t="shared" si="137"/>
        <v>0</v>
      </c>
    </row>
    <row r="167" spans="1:18" ht="15.75">
      <c r="A167" s="204"/>
      <c r="B167" s="204"/>
      <c r="C167" s="204"/>
      <c r="D167" s="43" t="s">
        <v>97</v>
      </c>
      <c r="E167" s="78">
        <f t="shared" si="133"/>
        <v>0</v>
      </c>
      <c r="F167" s="131">
        <f t="shared" si="134"/>
        <v>0</v>
      </c>
      <c r="G167" s="131">
        <f t="shared" si="134"/>
        <v>0</v>
      </c>
      <c r="H167" s="131">
        <f t="shared" si="134"/>
        <v>0</v>
      </c>
      <c r="I167" s="131">
        <f t="shared" si="134"/>
        <v>0</v>
      </c>
      <c r="J167" s="131">
        <f t="shared" si="134"/>
        <v>0</v>
      </c>
      <c r="K167" s="131">
        <f t="shared" si="134"/>
        <v>0</v>
      </c>
      <c r="L167" s="143">
        <f t="shared" si="135"/>
        <v>0</v>
      </c>
      <c r="M167" s="137">
        <f>K167*102.9%</f>
        <v>0</v>
      </c>
      <c r="N167" s="136">
        <f>M167*102.7%</f>
        <v>0</v>
      </c>
      <c r="O167" s="136">
        <f t="shared" si="137"/>
        <v>0</v>
      </c>
      <c r="P167" s="136">
        <f t="shared" si="137"/>
        <v>0</v>
      </c>
      <c r="Q167" s="136">
        <f t="shared" si="137"/>
        <v>0</v>
      </c>
      <c r="R167" s="136">
        <f t="shared" si="137"/>
        <v>0</v>
      </c>
    </row>
    <row r="168" spans="1:18" ht="15.75">
      <c r="A168" s="204"/>
      <c r="B168" s="204"/>
      <c r="C168" s="204"/>
      <c r="D168" s="156" t="s">
        <v>24</v>
      </c>
      <c r="E168" s="78">
        <f t="shared" si="133"/>
        <v>1290165.6152226448</v>
      </c>
      <c r="F168" s="131">
        <f t="shared" si="134"/>
        <v>66894.993750000023</v>
      </c>
      <c r="G168" s="131">
        <f t="shared" si="134"/>
        <v>97129.014231099995</v>
      </c>
      <c r="H168" s="131">
        <f t="shared" si="134"/>
        <v>98610.190789011234</v>
      </c>
      <c r="I168" s="131">
        <f t="shared" si="134"/>
        <v>101714.77727583762</v>
      </c>
      <c r="J168" s="131">
        <f t="shared" si="134"/>
        <v>105071.36492594027</v>
      </c>
      <c r="K168" s="131">
        <f t="shared" si="134"/>
        <v>108223.50587371847</v>
      </c>
      <c r="L168" s="143">
        <f t="shared" si="135"/>
        <v>712521.76837703714</v>
      </c>
      <c r="M168" s="137">
        <f>K168*102.9%</f>
        <v>111361.98754405632</v>
      </c>
      <c r="N168" s="136">
        <f>M168*102.7%</f>
        <v>114368.76120774586</v>
      </c>
      <c r="O168" s="136">
        <f t="shared" si="137"/>
        <v>117227.9802379395</v>
      </c>
      <c r="P168" s="136">
        <f t="shared" si="137"/>
        <v>120158.67974388797</v>
      </c>
      <c r="Q168" s="136">
        <f t="shared" si="137"/>
        <v>123162.64673748516</v>
      </c>
      <c r="R168" s="136">
        <f t="shared" si="137"/>
        <v>126241.71290592228</v>
      </c>
    </row>
    <row r="169" spans="1:18" ht="15.75" customHeight="1">
      <c r="A169" s="207" t="s">
        <v>94</v>
      </c>
      <c r="B169" s="207"/>
      <c r="C169" s="207"/>
      <c r="D169" s="42" t="s">
        <v>34</v>
      </c>
      <c r="E169" s="130">
        <f t="shared" ref="E169:L169" si="138">E170+E171+E172+E173+E175</f>
        <v>427965.315</v>
      </c>
      <c r="F169" s="130">
        <f t="shared" si="138"/>
        <v>75604.725000000006</v>
      </c>
      <c r="G169" s="130">
        <f t="shared" si="138"/>
        <v>152072.19</v>
      </c>
      <c r="H169" s="130">
        <f t="shared" si="138"/>
        <v>200288.4</v>
      </c>
      <c r="I169" s="130">
        <f t="shared" si="138"/>
        <v>0</v>
      </c>
      <c r="J169" s="130">
        <f t="shared" si="138"/>
        <v>0</v>
      </c>
      <c r="K169" s="130">
        <f t="shared" si="138"/>
        <v>0</v>
      </c>
      <c r="L169" s="130">
        <f t="shared" si="138"/>
        <v>0</v>
      </c>
      <c r="M169" s="107"/>
      <c r="N169" s="106"/>
      <c r="O169" s="106"/>
      <c r="P169" s="106"/>
      <c r="Q169" s="106"/>
      <c r="R169" s="106"/>
    </row>
    <row r="170" spans="1:18" ht="15.75" customHeight="1">
      <c r="A170" s="207"/>
      <c r="B170" s="207"/>
      <c r="C170" s="207"/>
      <c r="D170" s="44" t="s">
        <v>6</v>
      </c>
      <c r="E170" s="78">
        <f t="shared" ref="E170:E175" si="139">F170+G170+H170+I170+J170+K170+L170</f>
        <v>0</v>
      </c>
      <c r="F170" s="131">
        <f t="shared" ref="F170:K173" si="140">F26+F33</f>
        <v>0</v>
      </c>
      <c r="G170" s="131">
        <f t="shared" si="140"/>
        <v>0</v>
      </c>
      <c r="H170" s="131">
        <f t="shared" si="140"/>
        <v>0</v>
      </c>
      <c r="I170" s="131">
        <f t="shared" si="140"/>
        <v>0</v>
      </c>
      <c r="J170" s="131">
        <f t="shared" si="140"/>
        <v>0</v>
      </c>
      <c r="K170" s="131">
        <f t="shared" si="140"/>
        <v>0</v>
      </c>
      <c r="L170" s="143">
        <f t="shared" ref="L170:L175" si="141">M170+N170+O170+P170+Q170+R170</f>
        <v>0</v>
      </c>
      <c r="M170" s="137">
        <f>K170*103%</f>
        <v>0</v>
      </c>
      <c r="N170" s="136">
        <f t="shared" ref="N170:N175" si="142">M170*102.7%</f>
        <v>0</v>
      </c>
      <c r="O170" s="136">
        <f t="shared" ref="O170:R175" si="143">N170*102.5%</f>
        <v>0</v>
      </c>
      <c r="P170" s="136">
        <f t="shared" si="143"/>
        <v>0</v>
      </c>
      <c r="Q170" s="136">
        <f t="shared" si="143"/>
        <v>0</v>
      </c>
      <c r="R170" s="136">
        <f t="shared" si="143"/>
        <v>0</v>
      </c>
    </row>
    <row r="171" spans="1:18" ht="15.75">
      <c r="A171" s="207"/>
      <c r="B171" s="207"/>
      <c r="C171" s="207"/>
      <c r="D171" s="44" t="s">
        <v>7</v>
      </c>
      <c r="E171" s="78">
        <f t="shared" si="139"/>
        <v>0</v>
      </c>
      <c r="F171" s="131">
        <f t="shared" si="140"/>
        <v>0</v>
      </c>
      <c r="G171" s="131">
        <f t="shared" si="140"/>
        <v>0</v>
      </c>
      <c r="H171" s="131">
        <f t="shared" si="140"/>
        <v>0</v>
      </c>
      <c r="I171" s="131">
        <f t="shared" si="140"/>
        <v>0</v>
      </c>
      <c r="J171" s="131">
        <f t="shared" si="140"/>
        <v>0</v>
      </c>
      <c r="K171" s="131">
        <f t="shared" si="140"/>
        <v>0</v>
      </c>
      <c r="L171" s="143">
        <f t="shared" si="141"/>
        <v>0</v>
      </c>
      <c r="M171" s="137">
        <f>K171*103%</f>
        <v>0</v>
      </c>
      <c r="N171" s="136">
        <f t="shared" si="142"/>
        <v>0</v>
      </c>
      <c r="O171" s="136">
        <f t="shared" si="143"/>
        <v>0</v>
      </c>
      <c r="P171" s="136">
        <f t="shared" si="143"/>
        <v>0</v>
      </c>
      <c r="Q171" s="136">
        <f t="shared" si="143"/>
        <v>0</v>
      </c>
      <c r="R171" s="136">
        <f t="shared" si="143"/>
        <v>0</v>
      </c>
    </row>
    <row r="172" spans="1:18" ht="15.75">
      <c r="A172" s="207"/>
      <c r="B172" s="207"/>
      <c r="C172" s="207"/>
      <c r="D172" s="44" t="s">
        <v>96</v>
      </c>
      <c r="E172" s="78">
        <f t="shared" si="139"/>
        <v>0</v>
      </c>
      <c r="F172" s="131">
        <f t="shared" si="140"/>
        <v>0</v>
      </c>
      <c r="G172" s="131">
        <f t="shared" si="140"/>
        <v>0</v>
      </c>
      <c r="H172" s="131">
        <f t="shared" si="140"/>
        <v>0</v>
      </c>
      <c r="I172" s="131">
        <f t="shared" si="140"/>
        <v>0</v>
      </c>
      <c r="J172" s="131">
        <f t="shared" si="140"/>
        <v>0</v>
      </c>
      <c r="K172" s="131">
        <f t="shared" si="140"/>
        <v>0</v>
      </c>
      <c r="L172" s="143">
        <f t="shared" si="141"/>
        <v>0</v>
      </c>
      <c r="M172" s="137">
        <f>K172*102.9%</f>
        <v>0</v>
      </c>
      <c r="N172" s="136">
        <f t="shared" si="142"/>
        <v>0</v>
      </c>
      <c r="O172" s="136">
        <f t="shared" si="143"/>
        <v>0</v>
      </c>
      <c r="P172" s="136">
        <f t="shared" si="143"/>
        <v>0</v>
      </c>
      <c r="Q172" s="136">
        <f t="shared" si="143"/>
        <v>0</v>
      </c>
      <c r="R172" s="136">
        <f t="shared" si="143"/>
        <v>0</v>
      </c>
    </row>
    <row r="173" spans="1:18" ht="31.5">
      <c r="A173" s="207"/>
      <c r="B173" s="207"/>
      <c r="C173" s="207"/>
      <c r="D173" s="44" t="s">
        <v>9</v>
      </c>
      <c r="E173" s="78">
        <f t="shared" si="139"/>
        <v>0</v>
      </c>
      <c r="F173" s="131">
        <f t="shared" si="140"/>
        <v>0</v>
      </c>
      <c r="G173" s="131">
        <f t="shared" si="140"/>
        <v>0</v>
      </c>
      <c r="H173" s="131">
        <f t="shared" si="140"/>
        <v>0</v>
      </c>
      <c r="I173" s="131">
        <f t="shared" si="140"/>
        <v>0</v>
      </c>
      <c r="J173" s="131">
        <f t="shared" si="140"/>
        <v>0</v>
      </c>
      <c r="K173" s="131">
        <f t="shared" si="140"/>
        <v>0</v>
      </c>
      <c r="L173" s="143">
        <f t="shared" si="141"/>
        <v>0</v>
      </c>
      <c r="M173" s="137">
        <f>K173*102.9%</f>
        <v>0</v>
      </c>
      <c r="N173" s="136">
        <f t="shared" si="142"/>
        <v>0</v>
      </c>
      <c r="O173" s="136">
        <f t="shared" si="143"/>
        <v>0</v>
      </c>
      <c r="P173" s="136">
        <f t="shared" si="143"/>
        <v>0</v>
      </c>
      <c r="Q173" s="136">
        <f t="shared" si="143"/>
        <v>0</v>
      </c>
      <c r="R173" s="136">
        <f t="shared" si="143"/>
        <v>0</v>
      </c>
    </row>
    <row r="174" spans="1:18" ht="15.75">
      <c r="A174" s="207"/>
      <c r="B174" s="207"/>
      <c r="C174" s="207"/>
      <c r="D174" s="43" t="s">
        <v>97</v>
      </c>
      <c r="E174" s="78">
        <f t="shared" si="139"/>
        <v>0</v>
      </c>
      <c r="F174" s="131">
        <v>0</v>
      </c>
      <c r="G174" s="131">
        <v>0</v>
      </c>
      <c r="H174" s="131">
        <f t="shared" ref="H174:K175" si="144">H30+H37</f>
        <v>0</v>
      </c>
      <c r="I174" s="131">
        <f t="shared" si="144"/>
        <v>0</v>
      </c>
      <c r="J174" s="131">
        <f t="shared" si="144"/>
        <v>0</v>
      </c>
      <c r="K174" s="131">
        <f t="shared" si="144"/>
        <v>0</v>
      </c>
      <c r="L174" s="143">
        <f t="shared" si="141"/>
        <v>0</v>
      </c>
      <c r="M174" s="137">
        <f>K174*102.9%</f>
        <v>0</v>
      </c>
      <c r="N174" s="136">
        <f t="shared" si="142"/>
        <v>0</v>
      </c>
      <c r="O174" s="136">
        <f t="shared" si="143"/>
        <v>0</v>
      </c>
      <c r="P174" s="136">
        <f t="shared" si="143"/>
        <v>0</v>
      </c>
      <c r="Q174" s="136">
        <f t="shared" si="143"/>
        <v>0</v>
      </c>
      <c r="R174" s="136">
        <f t="shared" si="143"/>
        <v>0</v>
      </c>
    </row>
    <row r="175" spans="1:18" ht="15.75">
      <c r="A175" s="207"/>
      <c r="B175" s="207"/>
      <c r="C175" s="207"/>
      <c r="D175" s="156" t="s">
        <v>24</v>
      </c>
      <c r="E175" s="78">
        <f t="shared" si="139"/>
        <v>427965.315</v>
      </c>
      <c r="F175" s="131">
        <f>F38+F31</f>
        <v>75604.725000000006</v>
      </c>
      <c r="G175" s="131">
        <f>G31+G38</f>
        <v>152072.19</v>
      </c>
      <c r="H175" s="131">
        <f t="shared" si="144"/>
        <v>200288.4</v>
      </c>
      <c r="I175" s="131">
        <f t="shared" si="144"/>
        <v>0</v>
      </c>
      <c r="J175" s="131">
        <f t="shared" si="144"/>
        <v>0</v>
      </c>
      <c r="K175" s="131">
        <f t="shared" si="144"/>
        <v>0</v>
      </c>
      <c r="L175" s="143">
        <f t="shared" si="141"/>
        <v>0</v>
      </c>
      <c r="M175" s="137">
        <f>K175*102.9%</f>
        <v>0</v>
      </c>
      <c r="N175" s="136">
        <f t="shared" si="142"/>
        <v>0</v>
      </c>
      <c r="O175" s="136">
        <f t="shared" si="143"/>
        <v>0</v>
      </c>
      <c r="P175" s="136">
        <f t="shared" si="143"/>
        <v>0</v>
      </c>
      <c r="Q175" s="136">
        <f t="shared" si="143"/>
        <v>0</v>
      </c>
      <c r="R175" s="136">
        <f t="shared" si="143"/>
        <v>0</v>
      </c>
    </row>
    <row r="176" spans="1:18" ht="15.75" customHeight="1">
      <c r="A176" s="207" t="s">
        <v>95</v>
      </c>
      <c r="B176" s="207"/>
      <c r="C176" s="207"/>
      <c r="D176" s="42" t="s">
        <v>34</v>
      </c>
      <c r="E176" s="130">
        <f>SUM(E177:E182)</f>
        <v>255689.73384020609</v>
      </c>
      <c r="F176" s="130">
        <f t="shared" ref="F176:L176" si="145">F177+F178+F179+F180+F182</f>
        <v>18083.296320000001</v>
      </c>
      <c r="G176" s="130">
        <f t="shared" si="145"/>
        <v>19158.664462759996</v>
      </c>
      <c r="H176" s="130">
        <f t="shared" si="145"/>
        <v>19158.664462759996</v>
      </c>
      <c r="I176" s="130">
        <f t="shared" si="145"/>
        <v>19790.447564813836</v>
      </c>
      <c r="J176" s="130">
        <f t="shared" si="145"/>
        <v>20424.497653292692</v>
      </c>
      <c r="K176" s="130">
        <f t="shared" si="145"/>
        <v>21019.928327291473</v>
      </c>
      <c r="L176" s="130">
        <f t="shared" si="145"/>
        <v>138054.23504928811</v>
      </c>
      <c r="M176" s="107"/>
      <c r="N176" s="106"/>
      <c r="O176" s="106"/>
      <c r="P176" s="106"/>
      <c r="Q176" s="106"/>
      <c r="R176" s="106"/>
    </row>
    <row r="177" spans="1:25" ht="15.75">
      <c r="A177" s="207"/>
      <c r="B177" s="207"/>
      <c r="C177" s="207"/>
      <c r="D177" s="44" t="s">
        <v>6</v>
      </c>
      <c r="E177" s="78">
        <f t="shared" ref="E177:E182" si="146">F177+G177+H177+I177+J177+K177+L177</f>
        <v>0</v>
      </c>
      <c r="F177" s="131">
        <f>F26+F33</f>
        <v>0</v>
      </c>
      <c r="G177" s="131">
        <f>G26+G33</f>
        <v>0</v>
      </c>
      <c r="H177" s="133"/>
      <c r="I177" s="133"/>
      <c r="J177" s="133"/>
      <c r="K177" s="133"/>
      <c r="L177" s="143">
        <f>M177+N177+O177+P177+Q177+R177</f>
        <v>0</v>
      </c>
      <c r="M177" s="137">
        <f>K177*103%</f>
        <v>0</v>
      </c>
      <c r="N177" s="136">
        <f>M177*102.7%</f>
        <v>0</v>
      </c>
      <c r="O177" s="136">
        <f t="shared" ref="O177:R178" si="147">N177*102.5%</f>
        <v>0</v>
      </c>
      <c r="P177" s="136">
        <f t="shared" si="147"/>
        <v>0</v>
      </c>
      <c r="Q177" s="136">
        <f t="shared" si="147"/>
        <v>0</v>
      </c>
      <c r="R177" s="136">
        <f t="shared" si="147"/>
        <v>0</v>
      </c>
    </row>
    <row r="178" spans="1:25" ht="15.75">
      <c r="A178" s="207"/>
      <c r="B178" s="207"/>
      <c r="C178" s="207"/>
      <c r="D178" s="44" t="s">
        <v>7</v>
      </c>
      <c r="E178" s="78">
        <f t="shared" si="146"/>
        <v>0</v>
      </c>
      <c r="F178" s="131">
        <f>F27+F34</f>
        <v>0</v>
      </c>
      <c r="G178" s="131">
        <f>G27+G34</f>
        <v>0</v>
      </c>
      <c r="H178" s="133"/>
      <c r="I178" s="133"/>
      <c r="J178" s="133"/>
      <c r="K178" s="133"/>
      <c r="L178" s="143">
        <f>M178+N178+O178+P178+Q178+R178</f>
        <v>0</v>
      </c>
      <c r="M178" s="137">
        <f>K178*103%</f>
        <v>0</v>
      </c>
      <c r="N178" s="136">
        <f>M178*102.7%</f>
        <v>0</v>
      </c>
      <c r="O178" s="136">
        <f t="shared" si="147"/>
        <v>0</v>
      </c>
      <c r="P178" s="136">
        <f t="shared" si="147"/>
        <v>0</v>
      </c>
      <c r="Q178" s="136">
        <f t="shared" si="147"/>
        <v>0</v>
      </c>
      <c r="R178" s="136">
        <f t="shared" si="147"/>
        <v>0</v>
      </c>
    </row>
    <row r="179" spans="1:25" ht="15.75">
      <c r="A179" s="207"/>
      <c r="B179" s="207"/>
      <c r="C179" s="207"/>
      <c r="D179" s="44" t="s">
        <v>8</v>
      </c>
      <c r="E179" s="78">
        <f t="shared" si="146"/>
        <v>21478.440039999998</v>
      </c>
      <c r="F179" s="131">
        <f>8.7+0.375+14885.27132+239.2</f>
        <v>15133.546320000001</v>
      </c>
      <c r="G179" s="131">
        <v>576.80852000000004</v>
      </c>
      <c r="H179" s="133">
        <v>576.80852000000004</v>
      </c>
      <c r="I179" s="133">
        <v>576.80852000000004</v>
      </c>
      <c r="J179" s="133">
        <v>576.80852000000004</v>
      </c>
      <c r="K179" s="133">
        <v>576.80852000000004</v>
      </c>
      <c r="L179" s="143">
        <f>M179+N179+O179+P179+Q179+R179</f>
        <v>3460.8511200000003</v>
      </c>
      <c r="M179" s="137">
        <f>K179</f>
        <v>576.80852000000004</v>
      </c>
      <c r="N179" s="136">
        <f>M179</f>
        <v>576.80852000000004</v>
      </c>
      <c r="O179" s="136">
        <f>N179</f>
        <v>576.80852000000004</v>
      </c>
      <c r="P179" s="136">
        <f>O179</f>
        <v>576.80852000000004</v>
      </c>
      <c r="Q179" s="136">
        <f>P179</f>
        <v>576.80852000000004</v>
      </c>
      <c r="R179" s="136">
        <f>Q179</f>
        <v>576.80852000000004</v>
      </c>
    </row>
    <row r="180" spans="1:25" ht="31.5">
      <c r="A180" s="207"/>
      <c r="B180" s="207"/>
      <c r="C180" s="207"/>
      <c r="D180" s="44" t="s">
        <v>9</v>
      </c>
      <c r="E180" s="78">
        <f t="shared" si="146"/>
        <v>0</v>
      </c>
      <c r="F180" s="131">
        <f>F29+F36</f>
        <v>0</v>
      </c>
      <c r="G180" s="131">
        <f>G29+G36</f>
        <v>0</v>
      </c>
      <c r="H180" s="133">
        <v>0</v>
      </c>
      <c r="I180" s="133">
        <v>0</v>
      </c>
      <c r="J180" s="133">
        <v>0</v>
      </c>
      <c r="K180" s="133">
        <v>0</v>
      </c>
      <c r="L180" s="133">
        <v>0</v>
      </c>
      <c r="M180" s="105">
        <v>0</v>
      </c>
      <c r="N180" s="105">
        <v>0</v>
      </c>
      <c r="O180" s="105">
        <v>0</v>
      </c>
      <c r="P180" s="105">
        <v>0</v>
      </c>
      <c r="Q180" s="105">
        <v>0</v>
      </c>
      <c r="R180" s="105">
        <v>0</v>
      </c>
      <c r="S180" s="105">
        <v>0</v>
      </c>
      <c r="T180" s="105">
        <v>0</v>
      </c>
      <c r="U180" s="105">
        <v>0</v>
      </c>
      <c r="V180" s="105">
        <v>0</v>
      </c>
      <c r="W180" s="105">
        <v>0</v>
      </c>
      <c r="X180" s="105">
        <v>0</v>
      </c>
      <c r="Y180" s="105">
        <v>0</v>
      </c>
    </row>
    <row r="181" spans="1:25" ht="15.75">
      <c r="A181" s="207"/>
      <c r="B181" s="207"/>
      <c r="C181" s="207"/>
      <c r="D181" s="43" t="s">
        <v>97</v>
      </c>
      <c r="E181" s="78">
        <f t="shared" si="146"/>
        <v>0</v>
      </c>
      <c r="F181" s="131">
        <v>0</v>
      </c>
      <c r="G181" s="131">
        <v>0</v>
      </c>
      <c r="H181" s="133">
        <v>0</v>
      </c>
      <c r="I181" s="133">
        <v>0</v>
      </c>
      <c r="J181" s="133">
        <v>0</v>
      </c>
      <c r="K181" s="133">
        <v>0</v>
      </c>
      <c r="L181" s="143">
        <f>M181+N181+O181+P181+Q181+R181</f>
        <v>0</v>
      </c>
      <c r="M181" s="137">
        <f>K181*102.9%</f>
        <v>0</v>
      </c>
      <c r="N181" s="136">
        <f>M181*102.7%</f>
        <v>0</v>
      </c>
      <c r="O181" s="136">
        <f t="shared" ref="O181:R182" si="148">N181*102.5%</f>
        <v>0</v>
      </c>
      <c r="P181" s="136">
        <f t="shared" si="148"/>
        <v>0</v>
      </c>
      <c r="Q181" s="136">
        <f t="shared" si="148"/>
        <v>0</v>
      </c>
      <c r="R181" s="136">
        <f t="shared" si="148"/>
        <v>0</v>
      </c>
    </row>
    <row r="182" spans="1:25" ht="15.75">
      <c r="A182" s="207"/>
      <c r="B182" s="207"/>
      <c r="C182" s="207"/>
      <c r="D182" s="156" t="s">
        <v>24</v>
      </c>
      <c r="E182" s="78">
        <f t="shared" si="146"/>
        <v>234211.2938002061</v>
      </c>
      <c r="F182" s="131">
        <v>2949.75</v>
      </c>
      <c r="G182" s="131">
        <f>(17918.41+52.43714)*103.4%</f>
        <v>18581.855942759998</v>
      </c>
      <c r="H182" s="133">
        <f>(17918.41+52.43714)*103.4%</f>
        <v>18581.855942759998</v>
      </c>
      <c r="I182" s="133">
        <f>(H182)*103.4%</f>
        <v>19213.639044813837</v>
      </c>
      <c r="J182" s="133">
        <f>(I182)*103.3%</f>
        <v>19847.689133292693</v>
      </c>
      <c r="K182" s="133">
        <f>(J182)*103%</f>
        <v>20443.119807291474</v>
      </c>
      <c r="L182" s="143">
        <f>M182+N182+O182+P182+Q182+R182</f>
        <v>134593.3839292881</v>
      </c>
      <c r="M182" s="137">
        <f>K182*102.9%</f>
        <v>21035.970281702928</v>
      </c>
      <c r="N182" s="136">
        <f>M182*102.7%</f>
        <v>21603.941479308909</v>
      </c>
      <c r="O182" s="136">
        <f t="shared" si="148"/>
        <v>22144.04001629163</v>
      </c>
      <c r="P182" s="136">
        <f t="shared" si="148"/>
        <v>22697.641016698919</v>
      </c>
      <c r="Q182" s="136">
        <f t="shared" si="148"/>
        <v>23265.082042116392</v>
      </c>
      <c r="R182" s="136">
        <f t="shared" si="148"/>
        <v>23846.709093169298</v>
      </c>
    </row>
    <row r="183" spans="1:25" ht="15.75" customHeight="1">
      <c r="A183" s="204" t="s">
        <v>112</v>
      </c>
      <c r="B183" s="204"/>
      <c r="C183" s="204"/>
      <c r="D183" s="42" t="s">
        <v>34</v>
      </c>
      <c r="E183" s="130">
        <f>SUM(E184:E189)</f>
        <v>0</v>
      </c>
      <c r="F183" s="130">
        <f t="shared" ref="F183:L183" si="149">F184+F185+F186+F187+F189</f>
        <v>0</v>
      </c>
      <c r="G183" s="130">
        <f t="shared" si="149"/>
        <v>0</v>
      </c>
      <c r="H183" s="130">
        <f t="shared" si="149"/>
        <v>0</v>
      </c>
      <c r="I183" s="130">
        <f t="shared" si="149"/>
        <v>0</v>
      </c>
      <c r="J183" s="130">
        <f t="shared" si="149"/>
        <v>0</v>
      </c>
      <c r="K183" s="130">
        <f t="shared" si="149"/>
        <v>0</v>
      </c>
      <c r="L183" s="130">
        <f t="shared" si="149"/>
        <v>0</v>
      </c>
      <c r="M183" s="107"/>
      <c r="N183" s="106"/>
      <c r="O183" s="106"/>
      <c r="P183" s="106"/>
      <c r="Q183" s="106"/>
      <c r="R183" s="106"/>
    </row>
    <row r="184" spans="1:25" ht="15.75" customHeight="1">
      <c r="A184" s="204"/>
      <c r="B184" s="204"/>
      <c r="C184" s="204"/>
      <c r="D184" s="44" t="s">
        <v>6</v>
      </c>
      <c r="E184" s="78">
        <f t="shared" ref="E184:E189" si="150">F184+G184+H184+I184+J184+K184+L184</f>
        <v>0</v>
      </c>
      <c r="F184" s="131">
        <v>0</v>
      </c>
      <c r="G184" s="131">
        <v>0</v>
      </c>
      <c r="H184" s="133">
        <v>0</v>
      </c>
      <c r="I184" s="133">
        <v>0</v>
      </c>
      <c r="J184" s="133">
        <v>0</v>
      </c>
      <c r="K184" s="133">
        <v>0</v>
      </c>
      <c r="L184" s="133">
        <v>0</v>
      </c>
      <c r="M184" s="137">
        <f>K184*103%</f>
        <v>0</v>
      </c>
      <c r="N184" s="136">
        <f t="shared" ref="N184:N189" si="151">M184*102.7%</f>
        <v>0</v>
      </c>
      <c r="O184" s="136">
        <f t="shared" ref="O184:R189" si="152">N184*102.5%</f>
        <v>0</v>
      </c>
      <c r="P184" s="136">
        <f t="shared" si="152"/>
        <v>0</v>
      </c>
      <c r="Q184" s="136">
        <f t="shared" si="152"/>
        <v>0</v>
      </c>
      <c r="R184" s="136">
        <f t="shared" si="152"/>
        <v>0</v>
      </c>
    </row>
    <row r="185" spans="1:25" ht="15.75">
      <c r="A185" s="204"/>
      <c r="B185" s="204"/>
      <c r="C185" s="204"/>
      <c r="D185" s="44" t="s">
        <v>7</v>
      </c>
      <c r="E185" s="78">
        <f t="shared" si="150"/>
        <v>0</v>
      </c>
      <c r="F185" s="131">
        <v>0</v>
      </c>
      <c r="G185" s="131">
        <v>0</v>
      </c>
      <c r="H185" s="133">
        <v>0</v>
      </c>
      <c r="I185" s="133">
        <v>0</v>
      </c>
      <c r="J185" s="133">
        <v>0</v>
      </c>
      <c r="K185" s="133">
        <v>0</v>
      </c>
      <c r="L185" s="133">
        <v>0</v>
      </c>
      <c r="M185" s="137">
        <f>K185*103%</f>
        <v>0</v>
      </c>
      <c r="N185" s="136">
        <f t="shared" si="151"/>
        <v>0</v>
      </c>
      <c r="O185" s="136">
        <f t="shared" si="152"/>
        <v>0</v>
      </c>
      <c r="P185" s="136">
        <f t="shared" si="152"/>
        <v>0</v>
      </c>
      <c r="Q185" s="136">
        <f t="shared" si="152"/>
        <v>0</v>
      </c>
      <c r="R185" s="136">
        <f t="shared" si="152"/>
        <v>0</v>
      </c>
    </row>
    <row r="186" spans="1:25" ht="15.75">
      <c r="A186" s="204"/>
      <c r="B186" s="204"/>
      <c r="C186" s="204"/>
      <c r="D186" s="44" t="s">
        <v>8</v>
      </c>
      <c r="E186" s="78">
        <f t="shared" si="150"/>
        <v>0</v>
      </c>
      <c r="F186" s="131">
        <v>0</v>
      </c>
      <c r="G186" s="131">
        <v>0</v>
      </c>
      <c r="H186" s="133">
        <v>0</v>
      </c>
      <c r="I186" s="133">
        <v>0</v>
      </c>
      <c r="J186" s="133">
        <v>0</v>
      </c>
      <c r="K186" s="133">
        <v>0</v>
      </c>
      <c r="L186" s="143">
        <f>M186+N186+O186+P186+Q186+R186</f>
        <v>0</v>
      </c>
      <c r="M186" s="137">
        <f>K186*102.9%</f>
        <v>0</v>
      </c>
      <c r="N186" s="136">
        <f t="shared" si="151"/>
        <v>0</v>
      </c>
      <c r="O186" s="136">
        <f t="shared" si="152"/>
        <v>0</v>
      </c>
      <c r="P186" s="136">
        <f t="shared" si="152"/>
        <v>0</v>
      </c>
      <c r="Q186" s="136">
        <f t="shared" si="152"/>
        <v>0</v>
      </c>
      <c r="R186" s="136">
        <f t="shared" si="152"/>
        <v>0</v>
      </c>
    </row>
    <row r="187" spans="1:25" ht="31.5">
      <c r="A187" s="204"/>
      <c r="B187" s="204"/>
      <c r="C187" s="204"/>
      <c r="D187" s="44" t="s">
        <v>9</v>
      </c>
      <c r="E187" s="78">
        <f t="shared" si="150"/>
        <v>0</v>
      </c>
      <c r="F187" s="131">
        <v>0</v>
      </c>
      <c r="G187" s="131">
        <v>0</v>
      </c>
      <c r="H187" s="133">
        <v>0</v>
      </c>
      <c r="I187" s="133">
        <v>0</v>
      </c>
      <c r="J187" s="133">
        <v>0</v>
      </c>
      <c r="K187" s="133">
        <v>0</v>
      </c>
      <c r="L187" s="143">
        <f>M187+N187+O187+P187+Q187+R187</f>
        <v>0</v>
      </c>
      <c r="M187" s="137">
        <f>K187*102.9%</f>
        <v>0</v>
      </c>
      <c r="N187" s="136">
        <f t="shared" si="151"/>
        <v>0</v>
      </c>
      <c r="O187" s="136">
        <f t="shared" si="152"/>
        <v>0</v>
      </c>
      <c r="P187" s="136">
        <f t="shared" si="152"/>
        <v>0</v>
      </c>
      <c r="Q187" s="136">
        <f t="shared" si="152"/>
        <v>0</v>
      </c>
      <c r="R187" s="136">
        <f t="shared" si="152"/>
        <v>0</v>
      </c>
    </row>
    <row r="188" spans="1:25" ht="15.75">
      <c r="A188" s="204"/>
      <c r="B188" s="204"/>
      <c r="C188" s="204"/>
      <c r="D188" s="43" t="s">
        <v>97</v>
      </c>
      <c r="E188" s="78">
        <f t="shared" si="150"/>
        <v>0</v>
      </c>
      <c r="F188" s="131">
        <v>0</v>
      </c>
      <c r="G188" s="131">
        <v>0</v>
      </c>
      <c r="H188" s="133">
        <v>0</v>
      </c>
      <c r="I188" s="133">
        <v>0</v>
      </c>
      <c r="J188" s="133">
        <v>0</v>
      </c>
      <c r="K188" s="133">
        <v>0</v>
      </c>
      <c r="L188" s="143">
        <f>M188+N188+O188+P188+Q188+R188</f>
        <v>0</v>
      </c>
      <c r="M188" s="137">
        <f>K188*102.9%</f>
        <v>0</v>
      </c>
      <c r="N188" s="136">
        <f t="shared" si="151"/>
        <v>0</v>
      </c>
      <c r="O188" s="136">
        <f t="shared" si="152"/>
        <v>0</v>
      </c>
      <c r="P188" s="136">
        <f t="shared" si="152"/>
        <v>0</v>
      </c>
      <c r="Q188" s="136">
        <f t="shared" si="152"/>
        <v>0</v>
      </c>
      <c r="R188" s="136">
        <f t="shared" si="152"/>
        <v>0</v>
      </c>
    </row>
    <row r="189" spans="1:25" ht="15.75">
      <c r="A189" s="204"/>
      <c r="B189" s="204"/>
      <c r="C189" s="204"/>
      <c r="D189" s="156" t="s">
        <v>24</v>
      </c>
      <c r="E189" s="78">
        <f t="shared" si="150"/>
        <v>0</v>
      </c>
      <c r="F189" s="131">
        <v>0</v>
      </c>
      <c r="G189" s="131">
        <v>0</v>
      </c>
      <c r="H189" s="133">
        <v>0</v>
      </c>
      <c r="I189" s="133">
        <v>0</v>
      </c>
      <c r="J189" s="133">
        <v>0</v>
      </c>
      <c r="K189" s="133">
        <v>0</v>
      </c>
      <c r="L189" s="143">
        <f>M189+N189+O189+P189+Q189+R189</f>
        <v>0</v>
      </c>
      <c r="M189" s="137">
        <f>K189*102.9%</f>
        <v>0</v>
      </c>
      <c r="N189" s="136">
        <f t="shared" si="151"/>
        <v>0</v>
      </c>
      <c r="O189" s="136">
        <f t="shared" si="152"/>
        <v>0</v>
      </c>
      <c r="P189" s="136">
        <f t="shared" si="152"/>
        <v>0</v>
      </c>
      <c r="Q189" s="136">
        <f t="shared" si="152"/>
        <v>0</v>
      </c>
      <c r="R189" s="136">
        <f t="shared" si="152"/>
        <v>0</v>
      </c>
    </row>
    <row r="190" spans="1:25" ht="15.75">
      <c r="A190" s="206"/>
      <c r="B190" s="206"/>
      <c r="C190" s="206"/>
      <c r="D190" s="206"/>
      <c r="E190" s="206"/>
      <c r="F190" s="206"/>
      <c r="G190" s="206"/>
    </row>
    <row r="191" spans="1:25" ht="15.75" hidden="1" customHeight="1">
      <c r="A191" s="45"/>
      <c r="D191" s="42" t="s">
        <v>34</v>
      </c>
      <c r="E191" s="81">
        <f>SUM(E192:E197)</f>
        <v>-1.787157088983804E-10</v>
      </c>
      <c r="F191" s="146">
        <f t="shared" ref="F191:L191" si="153">F192+F193+F194+F195+F197</f>
        <v>-7.2759576141834259E-12</v>
      </c>
      <c r="G191" s="146">
        <f t="shared" si="153"/>
        <v>2.0463630789890885E-11</v>
      </c>
      <c r="H191" s="146">
        <f t="shared" si="153"/>
        <v>-8.6401996668428183E-12</v>
      </c>
      <c r="I191" s="81">
        <f t="shared" si="153"/>
        <v>9.5496943686157465E-12</v>
      </c>
      <c r="J191" s="81">
        <f t="shared" si="153"/>
        <v>2.2737367544323206E-12</v>
      </c>
      <c r="K191" s="81">
        <f t="shared" si="153"/>
        <v>2.2737367544323206E-12</v>
      </c>
      <c r="L191" s="81">
        <f t="shared" si="153"/>
        <v>-1.9736035028472543E-10</v>
      </c>
      <c r="M191" s="107"/>
      <c r="N191" s="107">
        <f>N192+N193+N194+N195+N197</f>
        <v>-8.6401996668428183E-12</v>
      </c>
      <c r="O191" s="107">
        <f>O192+O193+O194+O195+O197</f>
        <v>-5.0022208597511053E-12</v>
      </c>
      <c r="P191" s="107">
        <f>P192+P193+P194+P195+P197</f>
        <v>-5.0022208597511053E-12</v>
      </c>
      <c r="Q191" s="107">
        <f>Q192+Q193+Q194+Q195+Q197</f>
        <v>-5.0022208597511053E-12</v>
      </c>
      <c r="R191" s="107">
        <f>R192+R193+R194+R195+R197</f>
        <v>2.2737367544323206E-12</v>
      </c>
    </row>
    <row r="192" spans="1:25" ht="15.75" hidden="1" customHeight="1">
      <c r="D192" s="44" t="s">
        <v>6</v>
      </c>
      <c r="E192" s="104">
        <f t="shared" ref="E192:E197" si="154">F192+G192+H192+I192+J192+K192+L192</f>
        <v>0</v>
      </c>
      <c r="F192" s="155">
        <f t="shared" ref="F192:R192" si="155">F140-F163-F170-F177-F184</f>
        <v>0</v>
      </c>
      <c r="G192" s="145">
        <f t="shared" si="155"/>
        <v>0</v>
      </c>
      <c r="H192" s="145">
        <f t="shared" si="155"/>
        <v>0</v>
      </c>
      <c r="I192" s="135">
        <f t="shared" si="155"/>
        <v>0</v>
      </c>
      <c r="J192" s="135">
        <f t="shared" si="155"/>
        <v>0</v>
      </c>
      <c r="K192" s="135">
        <f t="shared" si="155"/>
        <v>0</v>
      </c>
      <c r="L192" s="81">
        <f t="shared" si="155"/>
        <v>0</v>
      </c>
      <c r="M192" s="103">
        <f t="shared" si="155"/>
        <v>0</v>
      </c>
      <c r="N192" s="103">
        <f t="shared" si="155"/>
        <v>0</v>
      </c>
      <c r="O192" s="103">
        <f t="shared" si="155"/>
        <v>0</v>
      </c>
      <c r="P192" s="103">
        <f t="shared" si="155"/>
        <v>0</v>
      </c>
      <c r="Q192" s="103">
        <f t="shared" si="155"/>
        <v>0</v>
      </c>
      <c r="R192" s="103">
        <f t="shared" si="155"/>
        <v>0</v>
      </c>
    </row>
    <row r="193" spans="4:18" ht="15.75" hidden="1" customHeight="1">
      <c r="D193" s="44" t="s">
        <v>7</v>
      </c>
      <c r="E193" s="104">
        <f t="shared" si="154"/>
        <v>0</v>
      </c>
      <c r="F193" s="155">
        <f t="shared" ref="F193:R193" si="156">F141-F164-F171-F178-F185</f>
        <v>0</v>
      </c>
      <c r="G193" s="145">
        <f t="shared" si="156"/>
        <v>0</v>
      </c>
      <c r="H193" s="145">
        <f t="shared" si="156"/>
        <v>0</v>
      </c>
      <c r="I193" s="135">
        <f t="shared" si="156"/>
        <v>0</v>
      </c>
      <c r="J193" s="135">
        <f t="shared" si="156"/>
        <v>0</v>
      </c>
      <c r="K193" s="135">
        <f t="shared" si="156"/>
        <v>0</v>
      </c>
      <c r="L193" s="81">
        <f t="shared" si="156"/>
        <v>0</v>
      </c>
      <c r="M193" s="103">
        <f t="shared" si="156"/>
        <v>0</v>
      </c>
      <c r="N193" s="103">
        <f t="shared" si="156"/>
        <v>0</v>
      </c>
      <c r="O193" s="103">
        <f t="shared" si="156"/>
        <v>0</v>
      </c>
      <c r="P193" s="103">
        <f t="shared" si="156"/>
        <v>0</v>
      </c>
      <c r="Q193" s="103">
        <f t="shared" si="156"/>
        <v>0</v>
      </c>
      <c r="R193" s="103">
        <f t="shared" si="156"/>
        <v>0</v>
      </c>
    </row>
    <row r="194" spans="4:18" ht="15.75" hidden="1" customHeight="1">
      <c r="D194" s="44" t="s">
        <v>8</v>
      </c>
      <c r="E194" s="104">
        <f t="shared" si="154"/>
        <v>2.8649083105847239E-11</v>
      </c>
      <c r="F194" s="155">
        <f t="shared" ref="F194:R194" si="157">F142-F165-F172-F179-F186</f>
        <v>-7.2759576141834259E-12</v>
      </c>
      <c r="G194" s="145">
        <f t="shared" si="157"/>
        <v>5.9117155615240335E-12</v>
      </c>
      <c r="H194" s="145">
        <f t="shared" si="157"/>
        <v>5.9117155615240335E-12</v>
      </c>
      <c r="I194" s="135">
        <f t="shared" si="157"/>
        <v>5.9117155615240335E-12</v>
      </c>
      <c r="J194" s="135">
        <f t="shared" si="157"/>
        <v>5.9117155615240335E-12</v>
      </c>
      <c r="K194" s="135">
        <f t="shared" si="157"/>
        <v>5.9117155615240335E-12</v>
      </c>
      <c r="L194" s="81">
        <f t="shared" si="157"/>
        <v>6.3664629124104977E-12</v>
      </c>
      <c r="M194" s="103">
        <f t="shared" si="157"/>
        <v>5.9117155615240335E-12</v>
      </c>
      <c r="N194" s="103">
        <f t="shared" si="157"/>
        <v>5.9117155615240335E-12</v>
      </c>
      <c r="O194" s="103">
        <f t="shared" si="157"/>
        <v>5.9117155615240335E-12</v>
      </c>
      <c r="P194" s="103">
        <f t="shared" si="157"/>
        <v>5.9117155615240335E-12</v>
      </c>
      <c r="Q194" s="103">
        <f t="shared" si="157"/>
        <v>5.9117155615240335E-12</v>
      </c>
      <c r="R194" s="103">
        <f t="shared" si="157"/>
        <v>5.9117155615240335E-12</v>
      </c>
    </row>
    <row r="195" spans="4:18" ht="31.5" hidden="1" customHeight="1">
      <c r="D195" s="44" t="s">
        <v>9</v>
      </c>
      <c r="E195" s="104">
        <f t="shared" si="154"/>
        <v>0</v>
      </c>
      <c r="F195" s="155">
        <f t="shared" ref="F195:R195" si="158">F143-F166-F173-F180-F187</f>
        <v>0</v>
      </c>
      <c r="G195" s="145">
        <f t="shared" si="158"/>
        <v>0</v>
      </c>
      <c r="H195" s="145">
        <f t="shared" si="158"/>
        <v>0</v>
      </c>
      <c r="I195" s="135">
        <f t="shared" si="158"/>
        <v>0</v>
      </c>
      <c r="J195" s="135">
        <f t="shared" si="158"/>
        <v>0</v>
      </c>
      <c r="K195" s="135">
        <f t="shared" si="158"/>
        <v>0</v>
      </c>
      <c r="L195" s="81">
        <f t="shared" si="158"/>
        <v>0</v>
      </c>
      <c r="M195" s="103">
        <f t="shared" si="158"/>
        <v>0</v>
      </c>
      <c r="N195" s="103">
        <f t="shared" si="158"/>
        <v>0</v>
      </c>
      <c r="O195" s="103">
        <f t="shared" si="158"/>
        <v>0</v>
      </c>
      <c r="P195" s="103">
        <f t="shared" si="158"/>
        <v>0</v>
      </c>
      <c r="Q195" s="103">
        <f t="shared" si="158"/>
        <v>0</v>
      </c>
      <c r="R195" s="103">
        <f t="shared" si="158"/>
        <v>0</v>
      </c>
    </row>
    <row r="196" spans="4:18" ht="15.75" hidden="1" customHeight="1">
      <c r="D196" s="43" t="s">
        <v>97</v>
      </c>
      <c r="E196" s="104">
        <f t="shared" si="154"/>
        <v>0</v>
      </c>
      <c r="F196" s="155">
        <f t="shared" ref="F196:R196" si="159">F144-F167-F174-F181-F188</f>
        <v>0</v>
      </c>
      <c r="G196" s="145">
        <f t="shared" si="159"/>
        <v>0</v>
      </c>
      <c r="H196" s="145">
        <f t="shared" si="159"/>
        <v>0</v>
      </c>
      <c r="I196" s="135">
        <f t="shared" si="159"/>
        <v>0</v>
      </c>
      <c r="J196" s="135">
        <f t="shared" si="159"/>
        <v>0</v>
      </c>
      <c r="K196" s="135">
        <f t="shared" si="159"/>
        <v>0</v>
      </c>
      <c r="L196" s="81">
        <f t="shared" si="159"/>
        <v>0</v>
      </c>
      <c r="M196" s="103">
        <f t="shared" si="159"/>
        <v>0</v>
      </c>
      <c r="N196" s="103">
        <f t="shared" si="159"/>
        <v>0</v>
      </c>
      <c r="O196" s="103">
        <f t="shared" si="159"/>
        <v>0</v>
      </c>
      <c r="P196" s="103">
        <f t="shared" si="159"/>
        <v>0</v>
      </c>
      <c r="Q196" s="103">
        <f t="shared" si="159"/>
        <v>0</v>
      </c>
      <c r="R196" s="103">
        <f t="shared" si="159"/>
        <v>0</v>
      </c>
    </row>
    <row r="197" spans="4:18" ht="67.5" hidden="1" customHeight="1">
      <c r="D197" s="134" t="s">
        <v>24</v>
      </c>
      <c r="E197" s="104">
        <f t="shared" si="154"/>
        <v>-2.0736479200422764E-10</v>
      </c>
      <c r="F197" s="155">
        <f t="shared" ref="F197:R197" si="160">F145-F168-F175-F182-F189</f>
        <v>0</v>
      </c>
      <c r="G197" s="145">
        <f t="shared" si="160"/>
        <v>1.4551915228366852E-11</v>
      </c>
      <c r="H197" s="145">
        <f t="shared" si="160"/>
        <v>-1.4551915228366852E-11</v>
      </c>
      <c r="I197" s="135">
        <f t="shared" si="160"/>
        <v>3.637978807091713E-12</v>
      </c>
      <c r="J197" s="135">
        <f t="shared" si="160"/>
        <v>-3.637978807091713E-12</v>
      </c>
      <c r="K197" s="135">
        <f t="shared" si="160"/>
        <v>-3.637978807091713E-12</v>
      </c>
      <c r="L197" s="81">
        <f t="shared" si="160"/>
        <v>-2.0372681319713593E-10</v>
      </c>
      <c r="M197" s="103">
        <f t="shared" si="160"/>
        <v>3.637978807091713E-12</v>
      </c>
      <c r="N197" s="103">
        <f t="shared" si="160"/>
        <v>-1.4551915228366852E-11</v>
      </c>
      <c r="O197" s="103">
        <f t="shared" si="160"/>
        <v>-1.0913936421275139E-11</v>
      </c>
      <c r="P197" s="103">
        <f t="shared" si="160"/>
        <v>-1.0913936421275139E-11</v>
      </c>
      <c r="Q197" s="103">
        <f t="shared" si="160"/>
        <v>-1.0913936421275139E-11</v>
      </c>
      <c r="R197" s="103">
        <f t="shared" si="160"/>
        <v>-3.637978807091713E-12</v>
      </c>
    </row>
    <row r="198" spans="4:18">
      <c r="E198" s="98"/>
    </row>
    <row r="199" spans="4:18">
      <c r="E199" s="98"/>
    </row>
    <row r="200" spans="4:18">
      <c r="E200" s="98"/>
    </row>
    <row r="201" spans="4:18">
      <c r="E201" s="98"/>
    </row>
    <row r="202" spans="4:18">
      <c r="E202" s="98"/>
    </row>
    <row r="203" spans="4:18">
      <c r="E203" s="98"/>
    </row>
    <row r="204" spans="4:18">
      <c r="E204" s="98"/>
    </row>
    <row r="205" spans="4:18">
      <c r="E205" s="98"/>
    </row>
    <row r="206" spans="4:18">
      <c r="E206" s="98"/>
    </row>
    <row r="207" spans="4:18">
      <c r="E207" s="98"/>
    </row>
    <row r="208" spans="4:18">
      <c r="E208" s="98"/>
    </row>
    <row r="209" spans="5:18">
      <c r="E209" s="98"/>
    </row>
    <row r="210" spans="5:18">
      <c r="E210" s="98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</row>
    <row r="211" spans="5:18">
      <c r="E211" s="98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</row>
    <row r="212" spans="5:18">
      <c r="E212" s="98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</row>
    <row r="213" spans="5:18">
      <c r="E213" s="98"/>
      <c r="F213" s="102"/>
      <c r="G213" s="102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</row>
    <row r="214" spans="5:18">
      <c r="E214" s="98"/>
      <c r="F214" s="102"/>
      <c r="G214" s="102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</row>
    <row r="215" spans="5:18">
      <c r="E215" s="98"/>
      <c r="F215" s="102"/>
      <c r="G215" s="102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</row>
    <row r="216" spans="5:18">
      <c r="E216" s="98"/>
      <c r="F216" s="102"/>
      <c r="G216" s="102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</row>
    <row r="217" spans="5:18">
      <c r="E217" s="98"/>
      <c r="F217" s="102"/>
      <c r="G217" s="102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</row>
    <row r="218" spans="5:18">
      <c r="E218" s="98"/>
      <c r="F218" s="102"/>
      <c r="G218" s="102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</row>
    <row r="219" spans="5:18">
      <c r="E219" s="98"/>
      <c r="F219" s="102"/>
      <c r="G219" s="102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</row>
    <row r="220" spans="5:18">
      <c r="E220" s="98"/>
      <c r="F220" s="102"/>
      <c r="G220" s="102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</row>
    <row r="221" spans="5:18">
      <c r="E221" s="98"/>
      <c r="F221" s="102"/>
      <c r="G221" s="102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</row>
    <row r="222" spans="5:18">
      <c r="E222" s="98"/>
      <c r="F222" s="102"/>
      <c r="G222" s="102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</row>
    <row r="223" spans="5:18">
      <c r="E223" s="98"/>
      <c r="F223" s="102"/>
      <c r="G223" s="102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</row>
    <row r="224" spans="5:18">
      <c r="E224" s="98"/>
      <c r="F224" s="102"/>
      <c r="G224" s="102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</row>
    <row r="225" spans="5:18">
      <c r="E225" s="98"/>
      <c r="F225" s="102"/>
      <c r="G225" s="102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</row>
    <row r="226" spans="5:18">
      <c r="E226" s="98"/>
      <c r="F226" s="102"/>
      <c r="G226" s="102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</row>
    <row r="227" spans="5:18">
      <c r="E227" s="98"/>
      <c r="F227" s="102"/>
      <c r="G227" s="102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</row>
    <row r="228" spans="5:18">
      <c r="E228" s="98"/>
      <c r="F228" s="102"/>
      <c r="G228" s="102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</row>
    <row r="229" spans="5:18">
      <c r="E229" s="98"/>
      <c r="F229" s="102"/>
      <c r="G229" s="102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</row>
    <row r="230" spans="5:18">
      <c r="E230" s="98"/>
      <c r="F230" s="102"/>
      <c r="G230" s="102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</row>
    <row r="231" spans="5:18">
      <c r="E231" s="98"/>
      <c r="F231" s="102"/>
      <c r="G231" s="102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</row>
    <row r="232" spans="5:18">
      <c r="E232" s="98"/>
      <c r="F232" s="102"/>
      <c r="G232" s="102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</row>
    <row r="233" spans="5:18">
      <c r="E233" s="98"/>
      <c r="F233" s="102"/>
      <c r="G233" s="102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</row>
    <row r="234" spans="5:18">
      <c r="E234" s="98"/>
      <c r="F234" s="102"/>
      <c r="G234" s="102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</row>
    <row r="235" spans="5:18">
      <c r="E235" s="98"/>
      <c r="F235" s="102"/>
      <c r="G235" s="102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</row>
    <row r="236" spans="5:18">
      <c r="E236" s="98"/>
      <c r="F236" s="102"/>
      <c r="G236" s="102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</row>
    <row r="237" spans="5:18">
      <c r="E237" s="98"/>
      <c r="F237" s="102"/>
      <c r="G237" s="102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</row>
    <row r="238" spans="5:18">
      <c r="E238" s="98"/>
      <c r="F238" s="102"/>
      <c r="G238" s="102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</row>
    <row r="239" spans="5:18">
      <c r="E239" s="98"/>
      <c r="F239" s="102"/>
      <c r="G239" s="102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</row>
    <row r="240" spans="5:18">
      <c r="E240" s="98"/>
      <c r="F240" s="102"/>
      <c r="G240" s="102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</row>
    <row r="241" spans="5:18">
      <c r="E241" s="98"/>
      <c r="F241" s="102"/>
      <c r="G241" s="102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</row>
    <row r="242" spans="5:18">
      <c r="E242" s="98"/>
      <c r="F242" s="102"/>
      <c r="G242" s="102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</row>
    <row r="243" spans="5:18">
      <c r="E243" s="98"/>
      <c r="F243" s="102"/>
      <c r="G243" s="102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</row>
    <row r="244" spans="5:18">
      <c r="E244" s="98"/>
      <c r="F244" s="102"/>
      <c r="G244" s="102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</row>
    <row r="245" spans="5:18">
      <c r="E245" s="98"/>
      <c r="F245" s="102"/>
      <c r="G245" s="102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</row>
    <row r="246" spans="5:18">
      <c r="E246" s="98"/>
      <c r="F246" s="102"/>
      <c r="G246" s="102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</row>
    <row r="247" spans="5:18">
      <c r="E247" s="98"/>
      <c r="F247" s="102"/>
      <c r="G247" s="102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</row>
    <row r="248" spans="5:18">
      <c r="E248" s="98"/>
      <c r="F248" s="102"/>
      <c r="G248" s="102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</row>
    <row r="249" spans="5:18">
      <c r="E249" s="98"/>
      <c r="F249" s="102"/>
      <c r="G249" s="102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</row>
    <row r="250" spans="5:18">
      <c r="E250" s="98"/>
      <c r="F250" s="102"/>
      <c r="G250" s="102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</row>
    <row r="251" spans="5:18">
      <c r="E251" s="98"/>
      <c r="F251" s="102"/>
      <c r="G251" s="102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</row>
    <row r="252" spans="5:18">
      <c r="E252" s="98"/>
      <c r="F252" s="102"/>
      <c r="G252" s="102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</row>
    <row r="253" spans="5:18">
      <c r="E253" s="98"/>
      <c r="F253" s="102"/>
      <c r="G253" s="102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</row>
    <row r="254" spans="5:18">
      <c r="E254" s="98"/>
      <c r="F254" s="102"/>
      <c r="G254" s="102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</row>
    <row r="255" spans="5:18">
      <c r="E255" s="98"/>
      <c r="F255" s="102"/>
      <c r="G255" s="102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</row>
    <row r="256" spans="5:18">
      <c r="E256" s="98"/>
      <c r="F256" s="102"/>
      <c r="G256" s="102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</row>
    <row r="257" spans="5:18">
      <c r="E257" s="98"/>
      <c r="F257" s="102"/>
      <c r="G257" s="102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</row>
    <row r="258" spans="5:18">
      <c r="E258" s="98"/>
      <c r="F258" s="102"/>
      <c r="G258" s="102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</row>
    <row r="259" spans="5:18">
      <c r="E259" s="98"/>
      <c r="F259" s="102"/>
      <c r="G259" s="102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</row>
    <row r="260" spans="5:18">
      <c r="E260" s="98"/>
      <c r="F260" s="102"/>
      <c r="G260" s="102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</row>
    <row r="261" spans="5:18">
      <c r="E261" s="98"/>
      <c r="F261" s="102"/>
      <c r="G261" s="102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</row>
    <row r="262" spans="5:18">
      <c r="E262" s="98"/>
      <c r="F262" s="102"/>
      <c r="G262" s="102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</row>
    <row r="263" spans="5:18">
      <c r="E263" s="98"/>
      <c r="F263" s="102"/>
      <c r="G263" s="102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</row>
    <row r="264" spans="5:18">
      <c r="E264" s="98"/>
      <c r="F264" s="102"/>
      <c r="G264" s="102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</row>
    <row r="265" spans="5:18">
      <c r="E265" s="98"/>
      <c r="F265" s="102"/>
      <c r="G265" s="102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</row>
    <row r="266" spans="5:18">
      <c r="E266" s="98"/>
      <c r="F266" s="102"/>
      <c r="G266" s="102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</row>
    <row r="267" spans="5:18">
      <c r="E267" s="98"/>
      <c r="F267" s="102"/>
      <c r="G267" s="102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</row>
    <row r="268" spans="5:18">
      <c r="E268" s="98"/>
      <c r="F268" s="102"/>
      <c r="G268" s="102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</row>
    <row r="269" spans="5:18">
      <c r="E269" s="98"/>
      <c r="F269" s="102"/>
      <c r="G269" s="102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</row>
    <row r="270" spans="5:18">
      <c r="E270" s="98"/>
      <c r="F270" s="102"/>
      <c r="G270" s="102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</row>
    <row r="271" spans="5:18">
      <c r="E271" s="98"/>
      <c r="F271" s="102"/>
      <c r="G271" s="102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</row>
    <row r="272" spans="5:18">
      <c r="E272" s="98"/>
      <c r="F272" s="102"/>
      <c r="G272" s="102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</row>
    <row r="273" spans="5:18">
      <c r="E273" s="98"/>
      <c r="F273" s="102"/>
      <c r="G273" s="102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</row>
    <row r="274" spans="5:18">
      <c r="E274" s="98"/>
      <c r="F274" s="102"/>
      <c r="G274" s="102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</row>
    <row r="275" spans="5:18">
      <c r="E275" s="98"/>
      <c r="F275" s="102"/>
      <c r="G275" s="102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</row>
    <row r="276" spans="5:18">
      <c r="E276" s="98"/>
      <c r="F276" s="102"/>
      <c r="G276" s="102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</row>
    <row r="277" spans="5:18">
      <c r="E277" s="98"/>
      <c r="F277" s="102"/>
      <c r="G277" s="102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</row>
    <row r="278" spans="5:18">
      <c r="E278" s="98"/>
      <c r="F278" s="102"/>
      <c r="G278" s="102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</row>
    <row r="279" spans="5:18">
      <c r="E279" s="98"/>
      <c r="F279" s="102"/>
      <c r="G279" s="102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</row>
    <row r="280" spans="5:18">
      <c r="E280" s="98"/>
      <c r="F280" s="102"/>
      <c r="G280" s="102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</row>
    <row r="281" spans="5:18">
      <c r="E281" s="98"/>
      <c r="F281" s="102"/>
      <c r="G281" s="102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</row>
    <row r="282" spans="5:18">
      <c r="E282" s="98"/>
      <c r="F282" s="102"/>
      <c r="G282" s="102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</row>
    <row r="283" spans="5:18">
      <c r="E283" s="98"/>
      <c r="F283" s="102"/>
      <c r="G283" s="102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</row>
    <row r="284" spans="5:18">
      <c r="E284" s="98"/>
      <c r="F284" s="102"/>
      <c r="G284" s="102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</row>
    <row r="285" spans="5:18">
      <c r="E285" s="98"/>
      <c r="F285" s="102"/>
      <c r="G285" s="102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</row>
    <row r="286" spans="5:18">
      <c r="E286" s="98"/>
      <c r="F286" s="102"/>
      <c r="G286" s="102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</row>
    <row r="287" spans="5:18">
      <c r="E287" s="98"/>
      <c r="F287" s="102"/>
      <c r="G287" s="102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</row>
    <row r="288" spans="5:18">
      <c r="E288" s="98"/>
      <c r="F288" s="102"/>
      <c r="G288" s="102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</row>
    <row r="289" spans="5:18">
      <c r="E289" s="98"/>
      <c r="F289" s="102"/>
      <c r="G289" s="102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</row>
    <row r="290" spans="5:18">
      <c r="E290" s="98"/>
      <c r="F290" s="102"/>
      <c r="G290" s="102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</row>
    <row r="291" spans="5:18">
      <c r="E291" s="98"/>
      <c r="F291" s="102"/>
      <c r="G291" s="102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</row>
    <row r="292" spans="5:18">
      <c r="E292" s="98"/>
      <c r="F292" s="102"/>
      <c r="G292" s="102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</row>
    <row r="293" spans="5:18">
      <c r="E293" s="98"/>
      <c r="F293" s="102"/>
      <c r="G293" s="102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</row>
    <row r="294" spans="5:18">
      <c r="E294" s="98"/>
      <c r="F294" s="102"/>
      <c r="G294" s="102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</row>
    <row r="295" spans="5:18">
      <c r="E295" s="98"/>
      <c r="F295" s="102"/>
      <c r="G295" s="102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</row>
    <row r="296" spans="5:18">
      <c r="E296" s="98"/>
      <c r="F296" s="102"/>
      <c r="G296" s="102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</row>
    <row r="297" spans="5:18">
      <c r="E297" s="98"/>
      <c r="F297" s="102"/>
      <c r="G297" s="102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</row>
    <row r="298" spans="5:18">
      <c r="E298" s="98"/>
      <c r="F298" s="102"/>
      <c r="G298" s="102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</row>
    <row r="299" spans="5:18">
      <c r="E299" s="98"/>
      <c r="F299" s="102"/>
      <c r="G299" s="102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</row>
    <row r="300" spans="5:18">
      <c r="E300" s="98"/>
      <c r="F300" s="102"/>
      <c r="G300" s="102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</row>
    <row r="301" spans="5:18">
      <c r="E301" s="98"/>
      <c r="F301" s="102"/>
      <c r="G301" s="102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</row>
    <row r="302" spans="5:18">
      <c r="E302" s="98"/>
      <c r="F302" s="102"/>
      <c r="G302" s="102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</row>
    <row r="303" spans="5:18">
      <c r="E303" s="98"/>
      <c r="F303" s="102"/>
      <c r="G303" s="102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</row>
    <row r="304" spans="5:18">
      <c r="E304" s="98"/>
      <c r="F304" s="102"/>
      <c r="G304" s="102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</row>
    <row r="305" spans="5:18">
      <c r="E305" s="98"/>
      <c r="F305" s="102"/>
      <c r="G305" s="102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</row>
    <row r="306" spans="5:18">
      <c r="E306" s="98"/>
      <c r="F306" s="102"/>
      <c r="G306" s="102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</row>
    <row r="307" spans="5:18">
      <c r="E307" s="98"/>
      <c r="F307" s="102"/>
      <c r="G307" s="102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</row>
    <row r="308" spans="5:18">
      <c r="E308" s="98"/>
      <c r="F308" s="102"/>
      <c r="G308" s="102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</row>
    <row r="309" spans="5:18">
      <c r="E309" s="98"/>
      <c r="F309" s="102"/>
      <c r="G309" s="102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</row>
    <row r="310" spans="5:18">
      <c r="E310" s="98"/>
      <c r="F310" s="102"/>
      <c r="G310" s="102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</row>
    <row r="311" spans="5:18">
      <c r="E311" s="98"/>
      <c r="F311" s="102"/>
      <c r="G311" s="102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</row>
    <row r="312" spans="5:18">
      <c r="E312" s="98"/>
      <c r="F312" s="102"/>
      <c r="G312" s="102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</row>
    <row r="313" spans="5:18">
      <c r="E313" s="98"/>
      <c r="F313" s="102"/>
      <c r="G313" s="102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</row>
    <row r="314" spans="5:18">
      <c r="E314" s="98"/>
      <c r="F314" s="102"/>
      <c r="G314" s="102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</row>
    <row r="315" spans="5:18">
      <c r="E315" s="98"/>
      <c r="F315" s="102"/>
      <c r="G315" s="102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</row>
    <row r="316" spans="5:18">
      <c r="E316" s="98"/>
      <c r="F316" s="102"/>
      <c r="G316" s="102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</row>
    <row r="317" spans="5:18">
      <c r="E317" s="98"/>
      <c r="F317" s="102"/>
      <c r="G317" s="102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</row>
    <row r="318" spans="5:18">
      <c r="E318" s="98"/>
      <c r="F318" s="102"/>
      <c r="G318" s="102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</row>
    <row r="319" spans="5:18">
      <c r="E319" s="98"/>
      <c r="F319" s="102"/>
      <c r="G319" s="102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</row>
    <row r="320" spans="5:18">
      <c r="E320" s="98"/>
      <c r="F320" s="102"/>
      <c r="G320" s="102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</row>
    <row r="321" spans="5:18">
      <c r="E321" s="98"/>
      <c r="F321" s="102"/>
      <c r="G321" s="102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</row>
    <row r="322" spans="5:18">
      <c r="E322" s="98"/>
      <c r="F322" s="102"/>
      <c r="G322" s="102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</row>
    <row r="323" spans="5:18">
      <c r="E323" s="98"/>
      <c r="F323" s="102"/>
      <c r="G323" s="102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</row>
    <row r="324" spans="5:18">
      <c r="E324" s="98"/>
      <c r="F324" s="102"/>
      <c r="G324" s="102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</row>
    <row r="325" spans="5:18">
      <c r="E325" s="98"/>
      <c r="F325" s="102"/>
      <c r="G325" s="102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</row>
    <row r="326" spans="5:18">
      <c r="E326" s="98"/>
      <c r="F326" s="102"/>
      <c r="G326" s="102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</row>
    <row r="327" spans="5:18">
      <c r="E327" s="98"/>
      <c r="F327" s="102"/>
      <c r="G327" s="102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</row>
    <row r="328" spans="5:18">
      <c r="E328" s="98"/>
      <c r="F328" s="102"/>
      <c r="G328" s="102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</row>
    <row r="329" spans="5:18">
      <c r="E329" s="98"/>
      <c r="F329" s="102"/>
      <c r="G329" s="102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</row>
    <row r="330" spans="5:18">
      <c r="E330" s="98"/>
      <c r="F330" s="102"/>
      <c r="G330" s="102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</row>
    <row r="331" spans="5:18">
      <c r="E331" s="98"/>
      <c r="F331" s="102"/>
      <c r="G331" s="102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</row>
    <row r="332" spans="5:18">
      <c r="E332" s="98"/>
      <c r="F332" s="102"/>
      <c r="G332" s="102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</row>
    <row r="333" spans="5:18">
      <c r="E333" s="98"/>
      <c r="F333" s="102"/>
      <c r="G333" s="102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</row>
    <row r="334" spans="5:18">
      <c r="E334" s="98"/>
      <c r="F334" s="102"/>
      <c r="G334" s="102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</row>
    <row r="335" spans="5:18">
      <c r="E335" s="98"/>
      <c r="F335" s="102"/>
      <c r="G335" s="102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</row>
    <row r="336" spans="5:18">
      <c r="E336" s="98"/>
      <c r="F336" s="102"/>
      <c r="G336" s="102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</row>
    <row r="337" spans="5:18">
      <c r="E337" s="98"/>
      <c r="F337" s="102"/>
      <c r="G337" s="102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</row>
    <row r="338" spans="5:18">
      <c r="E338" s="98"/>
      <c r="F338" s="102"/>
      <c r="G338" s="102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</row>
    <row r="339" spans="5:18">
      <c r="E339" s="98"/>
      <c r="F339" s="102"/>
      <c r="G339" s="102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</row>
    <row r="340" spans="5:18">
      <c r="E340" s="98"/>
      <c r="F340" s="102"/>
      <c r="G340" s="102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</row>
  </sheetData>
  <mergeCells count="66">
    <mergeCell ref="A117:L117"/>
    <mergeCell ref="A68:A81"/>
    <mergeCell ref="A18:A31"/>
    <mergeCell ref="C18:C24"/>
    <mergeCell ref="A32:A45"/>
    <mergeCell ref="C25:C31"/>
    <mergeCell ref="C82:C88"/>
    <mergeCell ref="C46:C52"/>
    <mergeCell ref="C53:C59"/>
    <mergeCell ref="C39:C45"/>
    <mergeCell ref="C89:C95"/>
    <mergeCell ref="A96:A102"/>
    <mergeCell ref="A110:C116"/>
    <mergeCell ref="C75:C81"/>
    <mergeCell ref="C68:C74"/>
    <mergeCell ref="C103:C109"/>
    <mergeCell ref="U40:X44"/>
    <mergeCell ref="A46:A52"/>
    <mergeCell ref="E7:E8"/>
    <mergeCell ref="A67:L67"/>
    <mergeCell ref="C5:C8"/>
    <mergeCell ref="D5:D8"/>
    <mergeCell ref="A5:A8"/>
    <mergeCell ref="A53:A59"/>
    <mergeCell ref="B46:B52"/>
    <mergeCell ref="A11:A17"/>
    <mergeCell ref="B11:B17"/>
    <mergeCell ref="A89:A95"/>
    <mergeCell ref="C11:C17"/>
    <mergeCell ref="B103:B109"/>
    <mergeCell ref="B96:B102"/>
    <mergeCell ref="C96:C102"/>
    <mergeCell ref="A82:A88"/>
    <mergeCell ref="B68:B81"/>
    <mergeCell ref="B89:B95"/>
    <mergeCell ref="B82:B88"/>
    <mergeCell ref="A60:C66"/>
    <mergeCell ref="B53:B59"/>
    <mergeCell ref="A103:A109"/>
    <mergeCell ref="A1:G2"/>
    <mergeCell ref="A3:G3"/>
    <mergeCell ref="B18:B31"/>
    <mergeCell ref="B32:B45"/>
    <mergeCell ref="C32:C38"/>
    <mergeCell ref="B5:B8"/>
    <mergeCell ref="F7:L7"/>
    <mergeCell ref="E5:L5"/>
    <mergeCell ref="A10:L10"/>
    <mergeCell ref="E6:L6"/>
    <mergeCell ref="A190:G190"/>
    <mergeCell ref="A162:C168"/>
    <mergeCell ref="A169:C175"/>
    <mergeCell ref="A176:C182"/>
    <mergeCell ref="A154:C160"/>
    <mergeCell ref="A161:C161"/>
    <mergeCell ref="A183:C189"/>
    <mergeCell ref="A146:C146"/>
    <mergeCell ref="A147:C153"/>
    <mergeCell ref="A118:A124"/>
    <mergeCell ref="B118:B124"/>
    <mergeCell ref="A125:A131"/>
    <mergeCell ref="B125:B131"/>
    <mergeCell ref="C125:C131"/>
    <mergeCell ref="C118:C124"/>
    <mergeCell ref="A139:C145"/>
    <mergeCell ref="A132:C138"/>
  </mergeCells>
  <pageMargins left="0.15748031496062992" right="0.19685039370078741" top="1.0629921259842521" bottom="0.19685039370078741" header="0.27559055118110237" footer="0.15748031496062992"/>
  <pageSetup paperSize="9" scale="54" orientation="landscape" r:id="rId1"/>
  <rowBreaks count="4" manualBreakCount="4">
    <brk id="45" max="14" man="1"/>
    <brk id="88" max="14" man="1"/>
    <brk id="116" max="11" man="1"/>
    <brk id="160" max="11" man="1"/>
  </rowBreaks>
  <ignoredErrors>
    <ignoredError sqref="E3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U19"/>
  <sheetViews>
    <sheetView view="pageBreakPreview" topLeftCell="B1" zoomScale="73" zoomScaleNormal="70" zoomScaleSheetLayoutView="73" workbookViewId="0">
      <selection activeCell="L13" sqref="L13"/>
    </sheetView>
  </sheetViews>
  <sheetFormatPr defaultRowHeight="12.75"/>
  <cols>
    <col min="1" max="1" width="6.42578125" style="37" customWidth="1"/>
    <col min="2" max="2" width="37.140625" style="37" customWidth="1"/>
    <col min="3" max="3" width="14.7109375" style="37" customWidth="1"/>
    <col min="4" max="4" width="16" style="37" customWidth="1"/>
    <col min="5" max="5" width="37.7109375" style="37" customWidth="1"/>
    <col min="6" max="6" width="23.42578125" style="37" customWidth="1"/>
    <col min="7" max="7" width="19.7109375" style="37" customWidth="1"/>
    <col min="8" max="8" width="9.140625" style="37" customWidth="1"/>
    <col min="9" max="9" width="10" style="37" customWidth="1"/>
    <col min="10" max="10" width="18.5703125" style="37" hidden="1" customWidth="1"/>
    <col min="11" max="11" width="16.5703125" style="37" hidden="1" customWidth="1"/>
    <col min="12" max="12" width="19.140625" style="37" customWidth="1"/>
    <col min="13" max="18" width="18.28515625" style="37" customWidth="1"/>
    <col min="19" max="19" width="12.7109375" style="37" customWidth="1"/>
    <col min="20" max="20" width="14.28515625" style="37" customWidth="1"/>
    <col min="21" max="21" width="34" style="37" customWidth="1"/>
    <col min="22" max="16384" width="9.140625" style="37"/>
  </cols>
  <sheetData>
    <row r="1" spans="1:21" ht="15.7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8" t="s">
        <v>46</v>
      </c>
    </row>
    <row r="2" spans="1:21" ht="15.75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</row>
    <row r="3" spans="1:21" ht="15.75" customHeight="1">
      <c r="A3" s="231" t="s">
        <v>310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</row>
    <row r="4" spans="1:21" ht="18.75" customHeight="1">
      <c r="A4" s="231"/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</row>
    <row r="5" spans="1:21" ht="18.75">
      <c r="A5" s="39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</row>
    <row r="6" spans="1:21" ht="12.75" customHeight="1">
      <c r="A6" s="239" t="s">
        <v>108</v>
      </c>
      <c r="B6" s="239" t="s">
        <v>311</v>
      </c>
      <c r="C6" s="239" t="s">
        <v>44</v>
      </c>
      <c r="D6" s="239" t="s">
        <v>43</v>
      </c>
      <c r="E6" s="239" t="s">
        <v>312</v>
      </c>
      <c r="F6" s="239" t="s">
        <v>99</v>
      </c>
      <c r="G6" s="239" t="s">
        <v>42</v>
      </c>
      <c r="H6" s="245" t="s">
        <v>107</v>
      </c>
      <c r="I6" s="246"/>
      <c r="J6" s="246"/>
      <c r="K6" s="246"/>
      <c r="L6" s="246"/>
      <c r="M6" s="246"/>
      <c r="N6" s="246"/>
      <c r="O6" s="246"/>
      <c r="P6" s="246"/>
      <c r="Q6" s="246"/>
      <c r="R6" s="247"/>
      <c r="S6" s="239" t="s">
        <v>314</v>
      </c>
      <c r="T6" s="239"/>
      <c r="U6" s="239"/>
    </row>
    <row r="7" spans="1:21" ht="10.5" customHeight="1">
      <c r="A7" s="239"/>
      <c r="B7" s="239"/>
      <c r="C7" s="239"/>
      <c r="D7" s="239"/>
      <c r="E7" s="239"/>
      <c r="F7" s="239"/>
      <c r="G7" s="239"/>
      <c r="H7" s="248"/>
      <c r="I7" s="249"/>
      <c r="J7" s="249"/>
      <c r="K7" s="249"/>
      <c r="L7" s="249"/>
      <c r="M7" s="249"/>
      <c r="N7" s="249"/>
      <c r="O7" s="249"/>
      <c r="P7" s="249"/>
      <c r="Q7" s="249"/>
      <c r="R7" s="250"/>
      <c r="S7" s="239"/>
      <c r="T7" s="239"/>
      <c r="U7" s="239"/>
    </row>
    <row r="8" spans="1:21" ht="27" customHeight="1">
      <c r="A8" s="239"/>
      <c r="B8" s="239"/>
      <c r="C8" s="239"/>
      <c r="D8" s="239"/>
      <c r="E8" s="239"/>
      <c r="F8" s="239"/>
      <c r="G8" s="239"/>
      <c r="H8" s="239" t="s">
        <v>34</v>
      </c>
      <c r="I8" s="239"/>
      <c r="J8" s="242" t="s">
        <v>313</v>
      </c>
      <c r="K8" s="243"/>
      <c r="L8" s="243"/>
      <c r="M8" s="243"/>
      <c r="N8" s="243"/>
      <c r="O8" s="243"/>
      <c r="P8" s="243"/>
      <c r="Q8" s="243"/>
      <c r="R8" s="244"/>
      <c r="S8" s="239"/>
      <c r="T8" s="239"/>
      <c r="U8" s="239"/>
    </row>
    <row r="9" spans="1:21" ht="111" customHeight="1">
      <c r="A9" s="239"/>
      <c r="B9" s="239"/>
      <c r="C9" s="239"/>
      <c r="D9" s="239"/>
      <c r="E9" s="239"/>
      <c r="F9" s="239"/>
      <c r="G9" s="239"/>
      <c r="H9" s="239"/>
      <c r="I9" s="239"/>
      <c r="J9" s="90" t="s">
        <v>106</v>
      </c>
      <c r="K9" s="90" t="s">
        <v>36</v>
      </c>
      <c r="L9" s="90" t="s">
        <v>1</v>
      </c>
      <c r="M9" s="90" t="s">
        <v>0</v>
      </c>
      <c r="N9" s="90" t="s">
        <v>134</v>
      </c>
      <c r="O9" s="90" t="s">
        <v>135</v>
      </c>
      <c r="P9" s="90" t="s">
        <v>136</v>
      </c>
      <c r="Q9" s="90" t="s">
        <v>137</v>
      </c>
      <c r="R9" s="90" t="s">
        <v>220</v>
      </c>
      <c r="S9" s="239"/>
      <c r="T9" s="239"/>
      <c r="U9" s="239"/>
    </row>
    <row r="10" spans="1:21" ht="18.75" customHeight="1">
      <c r="A10" s="91">
        <v>1</v>
      </c>
      <c r="B10" s="91">
        <v>2</v>
      </c>
      <c r="C10" s="91">
        <v>3</v>
      </c>
      <c r="D10" s="91">
        <v>4</v>
      </c>
      <c r="E10" s="91">
        <v>5</v>
      </c>
      <c r="F10" s="91">
        <v>6</v>
      </c>
      <c r="G10" s="91">
        <v>7</v>
      </c>
      <c r="H10" s="240">
        <v>8</v>
      </c>
      <c r="I10" s="240"/>
      <c r="J10" s="91">
        <v>9</v>
      </c>
      <c r="K10" s="91">
        <v>10</v>
      </c>
      <c r="L10" s="91">
        <v>11</v>
      </c>
      <c r="M10" s="91">
        <v>12</v>
      </c>
      <c r="N10" s="91"/>
      <c r="O10" s="91"/>
      <c r="P10" s="91"/>
      <c r="Q10" s="91"/>
      <c r="R10" s="91"/>
      <c r="S10" s="241">
        <v>13</v>
      </c>
      <c r="T10" s="241"/>
      <c r="U10" s="241"/>
    </row>
    <row r="11" spans="1:21" ht="71.25" customHeight="1">
      <c r="A11" s="239" t="s">
        <v>105</v>
      </c>
      <c r="B11" s="252" t="s">
        <v>228</v>
      </c>
      <c r="C11" s="253" t="s">
        <v>255</v>
      </c>
      <c r="D11" s="252" t="s">
        <v>256</v>
      </c>
      <c r="E11" s="254" t="s">
        <v>139</v>
      </c>
      <c r="F11" s="256" t="s">
        <v>109</v>
      </c>
      <c r="G11" s="122" t="s">
        <v>119</v>
      </c>
      <c r="H11" s="257">
        <f>L11+L12</f>
        <v>75604.725000000006</v>
      </c>
      <c r="I11" s="257"/>
      <c r="J11" s="129">
        <f>103903.5782+10077.3528</f>
        <v>113980.93100000001</v>
      </c>
      <c r="K11" s="120">
        <v>60249</v>
      </c>
      <c r="L11" s="120">
        <v>0</v>
      </c>
      <c r="M11" s="120">
        <v>0</v>
      </c>
      <c r="N11" s="120">
        <v>0</v>
      </c>
      <c r="O11" s="128">
        <v>0</v>
      </c>
      <c r="P11" s="128">
        <v>0</v>
      </c>
      <c r="Q11" s="128">
        <v>0</v>
      </c>
      <c r="R11" s="128">
        <v>0</v>
      </c>
      <c r="S11" s="232" t="s">
        <v>116</v>
      </c>
      <c r="T11" s="233"/>
      <c r="U11" s="234"/>
    </row>
    <row r="12" spans="1:21" ht="106.5" customHeight="1">
      <c r="A12" s="239"/>
      <c r="B12" s="252"/>
      <c r="C12" s="253"/>
      <c r="D12" s="252"/>
      <c r="E12" s="255"/>
      <c r="F12" s="256"/>
      <c r="G12" s="122" t="s">
        <v>103</v>
      </c>
      <c r="H12" s="257"/>
      <c r="I12" s="257"/>
      <c r="J12" s="120">
        <v>0</v>
      </c>
      <c r="K12" s="120">
        <v>0</v>
      </c>
      <c r="L12" s="120">
        <f>15355.725+60249</f>
        <v>75604.725000000006</v>
      </c>
      <c r="M12" s="120">
        <v>0</v>
      </c>
      <c r="N12" s="120">
        <v>0</v>
      </c>
      <c r="O12" s="128">
        <v>0</v>
      </c>
      <c r="P12" s="128">
        <v>0</v>
      </c>
      <c r="Q12" s="128">
        <v>0</v>
      </c>
      <c r="R12" s="128">
        <v>0</v>
      </c>
      <c r="S12" s="235"/>
      <c r="T12" s="236"/>
      <c r="U12" s="237"/>
    </row>
    <row r="13" spans="1:21" ht="74.25" customHeight="1">
      <c r="A13" s="239" t="s">
        <v>104</v>
      </c>
      <c r="B13" s="252" t="s">
        <v>229</v>
      </c>
      <c r="C13" s="253" t="s">
        <v>255</v>
      </c>
      <c r="D13" s="252" t="s">
        <v>254</v>
      </c>
      <c r="E13" s="258" t="s">
        <v>224</v>
      </c>
      <c r="F13" s="252" t="s">
        <v>110</v>
      </c>
      <c r="G13" s="122" t="s">
        <v>119</v>
      </c>
      <c r="H13" s="259">
        <f>M14+N14</f>
        <v>333814</v>
      </c>
      <c r="I13" s="260"/>
      <c r="J13" s="251">
        <v>0</v>
      </c>
      <c r="K13" s="251">
        <v>0</v>
      </c>
      <c r="L13" s="127">
        <v>0</v>
      </c>
      <c r="M13" s="127">
        <v>0</v>
      </c>
      <c r="N13" s="127">
        <v>0</v>
      </c>
      <c r="O13" s="126">
        <v>0</v>
      </c>
      <c r="P13" s="126">
        <v>0</v>
      </c>
      <c r="Q13" s="126">
        <v>0</v>
      </c>
      <c r="R13" s="126">
        <v>0</v>
      </c>
      <c r="S13" s="265" t="s">
        <v>117</v>
      </c>
      <c r="T13" s="265"/>
      <c r="U13" s="265"/>
    </row>
    <row r="14" spans="1:21" ht="119.25" customHeight="1">
      <c r="A14" s="239"/>
      <c r="B14" s="252"/>
      <c r="C14" s="253"/>
      <c r="D14" s="252"/>
      <c r="E14" s="258"/>
      <c r="F14" s="252"/>
      <c r="G14" s="125" t="s">
        <v>103</v>
      </c>
      <c r="H14" s="261"/>
      <c r="I14" s="262"/>
      <c r="J14" s="251"/>
      <c r="K14" s="251"/>
      <c r="L14" s="124">
        <v>0</v>
      </c>
      <c r="M14" s="124">
        <v>133525.6</v>
      </c>
      <c r="N14" s="124">
        <v>200288.4</v>
      </c>
      <c r="O14" s="123">
        <v>0</v>
      </c>
      <c r="P14" s="123">
        <v>0</v>
      </c>
      <c r="Q14" s="123">
        <v>0</v>
      </c>
      <c r="R14" s="123">
        <v>0</v>
      </c>
      <c r="S14" s="265"/>
      <c r="T14" s="265"/>
      <c r="U14" s="265"/>
    </row>
    <row r="15" spans="1:21" ht="81" customHeight="1">
      <c r="A15" s="266">
        <v>3</v>
      </c>
      <c r="B15" s="258" t="s">
        <v>253</v>
      </c>
      <c r="C15" s="254" t="s">
        <v>114</v>
      </c>
      <c r="D15" s="258">
        <v>3</v>
      </c>
      <c r="E15" s="254" t="s">
        <v>225</v>
      </c>
      <c r="F15" s="258" t="s">
        <v>113</v>
      </c>
      <c r="G15" s="122" t="s">
        <v>102</v>
      </c>
      <c r="H15" s="259">
        <f>M16</f>
        <v>18546.59</v>
      </c>
      <c r="I15" s="260"/>
      <c r="J15" s="120">
        <f>6453.40834</f>
        <v>6453.40834</v>
      </c>
      <c r="K15" s="120">
        <v>0</v>
      </c>
      <c r="L15" s="120">
        <v>0</v>
      </c>
      <c r="M15" s="120">
        <v>0</v>
      </c>
      <c r="N15" s="120">
        <v>0</v>
      </c>
      <c r="O15" s="120">
        <v>0</v>
      </c>
      <c r="P15" s="120">
        <v>0</v>
      </c>
      <c r="Q15" s="120">
        <v>0</v>
      </c>
      <c r="R15" s="120">
        <v>0</v>
      </c>
      <c r="S15" s="265" t="s">
        <v>115</v>
      </c>
      <c r="T15" s="265"/>
      <c r="U15" s="265"/>
    </row>
    <row r="16" spans="1:21" ht="68.25" customHeight="1">
      <c r="A16" s="266"/>
      <c r="B16" s="258"/>
      <c r="C16" s="254"/>
      <c r="D16" s="258"/>
      <c r="E16" s="258"/>
      <c r="F16" s="258"/>
      <c r="G16" s="122" t="s">
        <v>103</v>
      </c>
      <c r="H16" s="261"/>
      <c r="I16" s="262"/>
      <c r="J16" s="121">
        <v>0</v>
      </c>
      <c r="K16" s="121">
        <v>0</v>
      </c>
      <c r="L16" s="121">
        <v>0</v>
      </c>
      <c r="M16" s="121">
        <v>18546.59</v>
      </c>
      <c r="N16" s="120">
        <v>0</v>
      </c>
      <c r="O16" s="120">
        <v>0</v>
      </c>
      <c r="P16" s="120">
        <v>0</v>
      </c>
      <c r="Q16" s="120">
        <v>0</v>
      </c>
      <c r="R16" s="120">
        <v>0</v>
      </c>
      <c r="S16" s="265"/>
      <c r="T16" s="265"/>
      <c r="U16" s="265"/>
    </row>
    <row r="17" spans="1:21" ht="11.25" customHeight="1">
      <c r="A17" s="264"/>
      <c r="B17" s="264"/>
      <c r="C17" s="264"/>
      <c r="D17" s="264"/>
      <c r="E17" s="264"/>
      <c r="F17" s="264"/>
      <c r="G17" s="264"/>
      <c r="H17" s="264"/>
      <c r="I17" s="264"/>
      <c r="J17" s="264"/>
      <c r="K17" s="264"/>
      <c r="L17" s="264"/>
      <c r="M17" s="264"/>
      <c r="N17" s="264"/>
      <c r="O17" s="264"/>
      <c r="P17" s="264"/>
      <c r="Q17" s="264"/>
      <c r="R17" s="264"/>
      <c r="S17" s="264"/>
      <c r="T17" s="264"/>
      <c r="U17" s="264"/>
    </row>
    <row r="18" spans="1:21" ht="61.5" hidden="1" customHeight="1">
      <c r="J18" s="40">
        <f>J11+J15</f>
        <v>120434.33934000001</v>
      </c>
    </row>
    <row r="19" spans="1:21" ht="49.5" customHeight="1">
      <c r="A19" s="263" t="s">
        <v>120</v>
      </c>
      <c r="B19" s="263"/>
      <c r="C19" s="263"/>
      <c r="D19" s="263"/>
      <c r="E19" s="263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</row>
  </sheetData>
  <mergeCells count="43">
    <mergeCell ref="H15:I16"/>
    <mergeCell ref="H13:I14"/>
    <mergeCell ref="A19:U19"/>
    <mergeCell ref="A17:U17"/>
    <mergeCell ref="S15:U16"/>
    <mergeCell ref="S13:U14"/>
    <mergeCell ref="A15:A16"/>
    <mergeCell ref="B15:B16"/>
    <mergeCell ref="C15:C16"/>
    <mergeCell ref="D15:D16"/>
    <mergeCell ref="E15:E16"/>
    <mergeCell ref="F15:F16"/>
    <mergeCell ref="A11:A12"/>
    <mergeCell ref="K13:K14"/>
    <mergeCell ref="J13:J14"/>
    <mergeCell ref="B11:B12"/>
    <mergeCell ref="C11:C12"/>
    <mergeCell ref="D11:D12"/>
    <mergeCell ref="E11:E12"/>
    <mergeCell ref="F11:F12"/>
    <mergeCell ref="H11:I12"/>
    <mergeCell ref="A13:A14"/>
    <mergeCell ref="B13:B14"/>
    <mergeCell ref="C13:C14"/>
    <mergeCell ref="D13:D14"/>
    <mergeCell ref="E13:E14"/>
    <mergeCell ref="F13:F14"/>
    <mergeCell ref="A3:U4"/>
    <mergeCell ref="S11:U12"/>
    <mergeCell ref="A2:U2"/>
    <mergeCell ref="G6:G9"/>
    <mergeCell ref="H10:I10"/>
    <mergeCell ref="S6:U9"/>
    <mergeCell ref="S10:U10"/>
    <mergeCell ref="J8:R8"/>
    <mergeCell ref="A6:A9"/>
    <mergeCell ref="B6:B9"/>
    <mergeCell ref="C6:C9"/>
    <mergeCell ref="E6:E9"/>
    <mergeCell ref="F6:F9"/>
    <mergeCell ref="D6:D9"/>
    <mergeCell ref="H6:R7"/>
    <mergeCell ref="H8:I9"/>
  </mergeCells>
  <pageMargins left="0.35433070866141736" right="0.15748031496062992" top="1.0236220472440944" bottom="0.15748031496062992" header="0.23622047244094491" footer="0.15748031496062992"/>
  <pageSetup paperSize="9" scale="4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 tint="0.79998168889431442"/>
  </sheetPr>
  <dimension ref="A1:P153"/>
  <sheetViews>
    <sheetView view="pageBreakPreview" topLeftCell="C7" zoomScale="72" zoomScaleSheetLayoutView="72" workbookViewId="0">
      <selection activeCell="M37" sqref="M37"/>
    </sheetView>
  </sheetViews>
  <sheetFormatPr defaultRowHeight="15.75"/>
  <cols>
    <col min="1" max="1" width="6" style="55" customWidth="1"/>
    <col min="2" max="2" width="35.140625" style="55" customWidth="1"/>
    <col min="3" max="3" width="41" style="56" customWidth="1"/>
    <col min="4" max="4" width="26.85546875" style="55" customWidth="1"/>
    <col min="5" max="5" width="28.28515625" style="55" customWidth="1"/>
    <col min="6" max="6" width="45.140625" style="55" customWidth="1"/>
    <col min="7" max="7" width="25.7109375" style="55" customWidth="1"/>
    <col min="8" max="8" width="27" style="55" customWidth="1"/>
    <col min="9" max="9" width="26" style="55" customWidth="1"/>
    <col min="10" max="10" width="15.5703125" style="55" customWidth="1"/>
    <col min="11" max="11" width="15.5703125" style="55" bestFit="1" customWidth="1"/>
    <col min="12" max="12" width="15.5703125" style="55" customWidth="1"/>
    <col min="13" max="13" width="15.85546875" style="55" customWidth="1"/>
    <col min="14" max="14" width="17.42578125" style="55" customWidth="1"/>
    <col min="15" max="15" width="16" style="55" customWidth="1"/>
    <col min="16" max="16" width="19.28515625" style="55" customWidth="1"/>
    <col min="17" max="16384" width="9.140625" style="55"/>
  </cols>
  <sheetData>
    <row r="1" spans="1:16" ht="19.5">
      <c r="K1" s="60" t="s">
        <v>85</v>
      </c>
    </row>
    <row r="2" spans="1:16">
      <c r="K2" s="59"/>
    </row>
    <row r="3" spans="1:16" ht="19.5">
      <c r="A3" s="270" t="s">
        <v>162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</row>
    <row r="4" spans="1:16">
      <c r="A4" s="58"/>
    </row>
    <row r="5" spans="1:16" ht="15.75" customHeight="1">
      <c r="A5" s="267" t="s">
        <v>161</v>
      </c>
      <c r="B5" s="267" t="s">
        <v>160</v>
      </c>
      <c r="C5" s="267" t="s">
        <v>159</v>
      </c>
      <c r="D5" s="267" t="s">
        <v>158</v>
      </c>
      <c r="E5" s="267" t="s">
        <v>157</v>
      </c>
      <c r="F5" s="267" t="s">
        <v>156</v>
      </c>
      <c r="G5" s="267" t="s">
        <v>155</v>
      </c>
      <c r="H5" s="267" t="s">
        <v>154</v>
      </c>
      <c r="I5" s="267" t="s">
        <v>153</v>
      </c>
      <c r="J5" s="267"/>
      <c r="K5" s="267"/>
      <c r="L5" s="267"/>
      <c r="M5" s="267"/>
      <c r="N5" s="267"/>
      <c r="O5" s="267"/>
      <c r="P5" s="267"/>
    </row>
    <row r="6" spans="1:16" ht="112.5" customHeight="1">
      <c r="A6" s="267"/>
      <c r="B6" s="267"/>
      <c r="C6" s="267"/>
      <c r="D6" s="267"/>
      <c r="E6" s="267"/>
      <c r="F6" s="267"/>
      <c r="G6" s="267"/>
      <c r="H6" s="267"/>
      <c r="I6" s="189" t="s">
        <v>34</v>
      </c>
      <c r="J6" s="189" t="s">
        <v>1</v>
      </c>
      <c r="K6" s="189" t="s">
        <v>0</v>
      </c>
      <c r="L6" s="189" t="s">
        <v>186</v>
      </c>
      <c r="M6" s="189" t="s">
        <v>187</v>
      </c>
      <c r="N6" s="189" t="s">
        <v>188</v>
      </c>
      <c r="O6" s="189" t="s">
        <v>137</v>
      </c>
      <c r="P6" s="73" t="s">
        <v>220</v>
      </c>
    </row>
    <row r="7" spans="1:16">
      <c r="A7" s="189">
        <v>1</v>
      </c>
      <c r="B7" s="189">
        <v>2</v>
      </c>
      <c r="C7" s="189">
        <v>3</v>
      </c>
      <c r="D7" s="189">
        <v>4</v>
      </c>
      <c r="E7" s="189">
        <v>5</v>
      </c>
      <c r="F7" s="189">
        <v>6</v>
      </c>
      <c r="G7" s="189">
        <v>7</v>
      </c>
      <c r="H7" s="189">
        <v>8</v>
      </c>
      <c r="I7" s="189">
        <v>9</v>
      </c>
      <c r="J7" s="189">
        <v>13</v>
      </c>
      <c r="K7" s="189">
        <v>14</v>
      </c>
      <c r="L7" s="68">
        <v>15</v>
      </c>
      <c r="M7" s="68">
        <v>16</v>
      </c>
      <c r="N7" s="68">
        <v>17</v>
      </c>
      <c r="O7" s="68">
        <v>18</v>
      </c>
      <c r="P7" s="73">
        <v>19</v>
      </c>
    </row>
    <row r="8" spans="1:16" ht="15.75" customHeight="1">
      <c r="A8" s="269" t="s">
        <v>152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</row>
    <row r="9" spans="1:16">
      <c r="A9" s="267">
        <v>1</v>
      </c>
      <c r="B9" s="267" t="s">
        <v>132</v>
      </c>
      <c r="C9" s="267" t="s">
        <v>132</v>
      </c>
      <c r="D9" s="268" t="s">
        <v>276</v>
      </c>
      <c r="E9" s="268" t="s">
        <v>184</v>
      </c>
      <c r="F9" s="268" t="s">
        <v>277</v>
      </c>
      <c r="G9" s="267" t="s">
        <v>278</v>
      </c>
      <c r="H9" s="180" t="s">
        <v>148</v>
      </c>
      <c r="I9" s="168">
        <f>I10+I11+I12+I13+I14+I15</f>
        <v>75604.725000000006</v>
      </c>
      <c r="J9" s="168">
        <f>J12+J15</f>
        <v>75604.725000000006</v>
      </c>
      <c r="K9" s="168">
        <v>0</v>
      </c>
      <c r="L9" s="169">
        <v>0</v>
      </c>
      <c r="M9" s="169">
        <v>0</v>
      </c>
      <c r="N9" s="169">
        <v>0</v>
      </c>
      <c r="O9" s="169">
        <v>0</v>
      </c>
      <c r="P9" s="169">
        <v>0</v>
      </c>
    </row>
    <row r="10" spans="1:16">
      <c r="A10" s="267"/>
      <c r="B10" s="267"/>
      <c r="C10" s="267"/>
      <c r="D10" s="268"/>
      <c r="E10" s="268"/>
      <c r="F10" s="268"/>
      <c r="G10" s="267"/>
      <c r="H10" s="190" t="s">
        <v>6</v>
      </c>
      <c r="I10" s="168">
        <v>0</v>
      </c>
      <c r="J10" s="168">
        <v>0</v>
      </c>
      <c r="K10" s="168">
        <v>0</v>
      </c>
      <c r="L10" s="169">
        <v>0</v>
      </c>
      <c r="M10" s="169">
        <v>0</v>
      </c>
      <c r="N10" s="169">
        <v>0</v>
      </c>
      <c r="O10" s="169">
        <v>0</v>
      </c>
      <c r="P10" s="169">
        <v>0</v>
      </c>
    </row>
    <row r="11" spans="1:16" ht="31.5">
      <c r="A11" s="267"/>
      <c r="B11" s="267"/>
      <c r="C11" s="267"/>
      <c r="D11" s="268"/>
      <c r="E11" s="268"/>
      <c r="F11" s="268"/>
      <c r="G11" s="267"/>
      <c r="H11" s="190" t="s">
        <v>7</v>
      </c>
      <c r="I11" s="168">
        <v>0</v>
      </c>
      <c r="J11" s="168">
        <v>0</v>
      </c>
      <c r="K11" s="168">
        <v>0</v>
      </c>
      <c r="L11" s="169">
        <v>0</v>
      </c>
      <c r="M11" s="169">
        <v>0</v>
      </c>
      <c r="N11" s="169">
        <v>0</v>
      </c>
      <c r="O11" s="169">
        <v>0</v>
      </c>
      <c r="P11" s="169">
        <v>0</v>
      </c>
    </row>
    <row r="12" spans="1:16" ht="18" customHeight="1">
      <c r="A12" s="267"/>
      <c r="B12" s="267"/>
      <c r="C12" s="267"/>
      <c r="D12" s="268"/>
      <c r="E12" s="268"/>
      <c r="F12" s="268"/>
      <c r="G12" s="267"/>
      <c r="H12" s="190" t="s">
        <v>8</v>
      </c>
      <c r="I12" s="168">
        <f>SUM(J12:P12)</f>
        <v>60249</v>
      </c>
      <c r="J12" s="168">
        <v>60249</v>
      </c>
      <c r="K12" s="168">
        <v>0</v>
      </c>
      <c r="L12" s="169">
        <v>0</v>
      </c>
      <c r="M12" s="169">
        <v>0</v>
      </c>
      <c r="N12" s="169">
        <v>0</v>
      </c>
      <c r="O12" s="169">
        <v>0</v>
      </c>
      <c r="P12" s="169">
        <v>0</v>
      </c>
    </row>
    <row r="13" spans="1:16" ht="51.75" customHeight="1">
      <c r="A13" s="267"/>
      <c r="B13" s="267"/>
      <c r="C13" s="267"/>
      <c r="D13" s="268"/>
      <c r="E13" s="268"/>
      <c r="F13" s="268"/>
      <c r="G13" s="267"/>
      <c r="H13" s="190" t="s">
        <v>9</v>
      </c>
      <c r="I13" s="168">
        <v>0</v>
      </c>
      <c r="J13" s="168">
        <v>0</v>
      </c>
      <c r="K13" s="168">
        <v>0</v>
      </c>
      <c r="L13" s="169">
        <v>0</v>
      </c>
      <c r="M13" s="169">
        <v>0</v>
      </c>
      <c r="N13" s="169">
        <v>0</v>
      </c>
      <c r="O13" s="169">
        <v>0</v>
      </c>
      <c r="P13" s="169">
        <v>0</v>
      </c>
    </row>
    <row r="14" spans="1:16" ht="19.5" customHeight="1">
      <c r="A14" s="267"/>
      <c r="B14" s="267"/>
      <c r="C14" s="267"/>
      <c r="D14" s="268"/>
      <c r="E14" s="268"/>
      <c r="F14" s="268"/>
      <c r="G14" s="267"/>
      <c r="H14" s="190" t="s">
        <v>147</v>
      </c>
      <c r="I14" s="168">
        <v>0</v>
      </c>
      <c r="J14" s="168">
        <v>0</v>
      </c>
      <c r="K14" s="168">
        <v>0</v>
      </c>
      <c r="L14" s="169">
        <v>0</v>
      </c>
      <c r="M14" s="169">
        <v>0</v>
      </c>
      <c r="N14" s="169">
        <v>0</v>
      </c>
      <c r="O14" s="169">
        <v>0</v>
      </c>
      <c r="P14" s="169">
        <v>0</v>
      </c>
    </row>
    <row r="15" spans="1:16" ht="19.5" customHeight="1">
      <c r="A15" s="267"/>
      <c r="B15" s="267"/>
      <c r="C15" s="267"/>
      <c r="D15" s="268"/>
      <c r="E15" s="268"/>
      <c r="F15" s="268"/>
      <c r="G15" s="267"/>
      <c r="H15" s="190" t="s">
        <v>24</v>
      </c>
      <c r="I15" s="168">
        <f>SUM(J15:P15)</f>
        <v>15355.725</v>
      </c>
      <c r="J15" s="168">
        <v>15355.725</v>
      </c>
      <c r="K15" s="168">
        <v>0</v>
      </c>
      <c r="L15" s="169">
        <v>0</v>
      </c>
      <c r="M15" s="169">
        <v>0</v>
      </c>
      <c r="N15" s="169">
        <v>0</v>
      </c>
      <c r="O15" s="169">
        <v>0</v>
      </c>
      <c r="P15" s="169">
        <v>0</v>
      </c>
    </row>
    <row r="16" spans="1:16">
      <c r="A16" s="275">
        <v>2</v>
      </c>
      <c r="B16" s="267" t="s">
        <v>140</v>
      </c>
      <c r="C16" s="267" t="s">
        <v>140</v>
      </c>
      <c r="D16" s="268" t="s">
        <v>16</v>
      </c>
      <c r="E16" s="268" t="s">
        <v>185</v>
      </c>
      <c r="F16" s="268" t="s">
        <v>279</v>
      </c>
      <c r="G16" s="267" t="s">
        <v>223</v>
      </c>
      <c r="H16" s="180" t="s">
        <v>148</v>
      </c>
      <c r="I16" s="164">
        <f>I17+I18+I19+I20+I21+I22</f>
        <v>250457.38413050002</v>
      </c>
      <c r="J16" s="168">
        <f t="shared" ref="J16:O16" si="0">J17+J18+J19+J20+J21+J22</f>
        <v>45128.509999999995</v>
      </c>
      <c r="K16" s="168">
        <f t="shared" si="0"/>
        <v>40547.3655</v>
      </c>
      <c r="L16" s="168">
        <f t="shared" si="0"/>
        <v>41220.110427</v>
      </c>
      <c r="M16" s="168">
        <f t="shared" si="0"/>
        <v>41220.110427</v>
      </c>
      <c r="N16" s="168">
        <f t="shared" si="0"/>
        <v>41200.323811499999</v>
      </c>
      <c r="O16" s="168">
        <f t="shared" si="0"/>
        <v>41140.963965000003</v>
      </c>
      <c r="P16" s="171">
        <v>0</v>
      </c>
    </row>
    <row r="17" spans="1:16">
      <c r="A17" s="275"/>
      <c r="B17" s="267"/>
      <c r="C17" s="267"/>
      <c r="D17" s="268"/>
      <c r="E17" s="268"/>
      <c r="F17" s="268"/>
      <c r="G17" s="267"/>
      <c r="H17" s="190" t="s">
        <v>6</v>
      </c>
      <c r="I17" s="168">
        <f t="shared" ref="I17:I22" si="1">J17+K17+L17+M17+N17+O17</f>
        <v>0</v>
      </c>
      <c r="J17" s="168">
        <v>0</v>
      </c>
      <c r="K17" s="168">
        <v>0</v>
      </c>
      <c r="L17" s="169">
        <v>0</v>
      </c>
      <c r="M17" s="169">
        <v>0</v>
      </c>
      <c r="N17" s="169">
        <v>0</v>
      </c>
      <c r="O17" s="169">
        <v>0</v>
      </c>
      <c r="P17" s="171">
        <v>0</v>
      </c>
    </row>
    <row r="18" spans="1:16" ht="31.5">
      <c r="A18" s="275"/>
      <c r="B18" s="267"/>
      <c r="C18" s="267"/>
      <c r="D18" s="268"/>
      <c r="E18" s="268"/>
      <c r="F18" s="268"/>
      <c r="G18" s="267"/>
      <c r="H18" s="190" t="s">
        <v>7</v>
      </c>
      <c r="I18" s="168">
        <f t="shared" si="1"/>
        <v>0</v>
      </c>
      <c r="J18" s="168">
        <v>0</v>
      </c>
      <c r="K18" s="168">
        <v>0</v>
      </c>
      <c r="L18" s="169">
        <v>0</v>
      </c>
      <c r="M18" s="169">
        <v>0</v>
      </c>
      <c r="N18" s="169">
        <v>0</v>
      </c>
      <c r="O18" s="169">
        <v>0</v>
      </c>
      <c r="P18" s="171">
        <v>0</v>
      </c>
    </row>
    <row r="19" spans="1:16">
      <c r="A19" s="275"/>
      <c r="B19" s="267"/>
      <c r="C19" s="267"/>
      <c r="D19" s="268"/>
      <c r="E19" s="268"/>
      <c r="F19" s="268"/>
      <c r="G19" s="267"/>
      <c r="H19" s="190" t="s">
        <v>8</v>
      </c>
      <c r="I19" s="168">
        <f t="shared" si="1"/>
        <v>134794.76</v>
      </c>
      <c r="J19" s="172">
        <f>1991.01+29000</f>
        <v>30991.01</v>
      </c>
      <c r="K19" s="172">
        <f>760.75+20000</f>
        <v>20760.75</v>
      </c>
      <c r="L19" s="172">
        <f t="shared" ref="L19:O19" si="2">760.75+20000</f>
        <v>20760.75</v>
      </c>
      <c r="M19" s="172">
        <f t="shared" si="2"/>
        <v>20760.75</v>
      </c>
      <c r="N19" s="172">
        <f t="shared" si="2"/>
        <v>20760.75</v>
      </c>
      <c r="O19" s="172">
        <f t="shared" si="2"/>
        <v>20760.75</v>
      </c>
      <c r="P19" s="171">
        <v>0</v>
      </c>
    </row>
    <row r="20" spans="1:16" ht="55.5" customHeight="1">
      <c r="A20" s="275"/>
      <c r="B20" s="267"/>
      <c r="C20" s="267"/>
      <c r="D20" s="268"/>
      <c r="E20" s="268"/>
      <c r="F20" s="268"/>
      <c r="G20" s="267"/>
      <c r="H20" s="190" t="s">
        <v>9</v>
      </c>
      <c r="I20" s="168">
        <f t="shared" si="1"/>
        <v>0</v>
      </c>
      <c r="J20" s="168">
        <v>0</v>
      </c>
      <c r="K20" s="168">
        <v>0</v>
      </c>
      <c r="L20" s="169">
        <v>0</v>
      </c>
      <c r="M20" s="169">
        <v>0</v>
      </c>
      <c r="N20" s="169">
        <v>0</v>
      </c>
      <c r="O20" s="169">
        <v>0</v>
      </c>
      <c r="P20" s="171">
        <v>0</v>
      </c>
    </row>
    <row r="21" spans="1:16">
      <c r="A21" s="275"/>
      <c r="B21" s="267"/>
      <c r="C21" s="267"/>
      <c r="D21" s="268"/>
      <c r="E21" s="268"/>
      <c r="F21" s="268"/>
      <c r="G21" s="267"/>
      <c r="H21" s="190" t="s">
        <v>147</v>
      </c>
      <c r="I21" s="168">
        <f t="shared" si="1"/>
        <v>0</v>
      </c>
      <c r="J21" s="173">
        <v>0</v>
      </c>
      <c r="K21" s="173">
        <v>0</v>
      </c>
      <c r="L21" s="173">
        <v>0</v>
      </c>
      <c r="M21" s="173">
        <v>0</v>
      </c>
      <c r="N21" s="173">
        <v>0</v>
      </c>
      <c r="O21" s="173">
        <v>0</v>
      </c>
      <c r="P21" s="171">
        <v>0</v>
      </c>
    </row>
    <row r="22" spans="1:16" ht="15.75" customHeight="1">
      <c r="A22" s="275"/>
      <c r="B22" s="267"/>
      <c r="C22" s="267"/>
      <c r="D22" s="268"/>
      <c r="E22" s="268"/>
      <c r="F22" s="268"/>
      <c r="G22" s="267"/>
      <c r="H22" s="190" t="s">
        <v>24</v>
      </c>
      <c r="I22" s="168">
        <f t="shared" si="1"/>
        <v>115662.6241305</v>
      </c>
      <c r="J22" s="172">
        <f>4137.5+10000</f>
        <v>14137.5</v>
      </c>
      <c r="K22" s="172">
        <f>786.6155+19000</f>
        <v>19786.6155</v>
      </c>
      <c r="L22" s="172">
        <f>(786.6155+19000)*103.4%</f>
        <v>20459.360427</v>
      </c>
      <c r="M22" s="172">
        <f>(786.6155+19000)*103.4%</f>
        <v>20459.360427</v>
      </c>
      <c r="N22" s="172">
        <f>(786.6155+19000)*103.3%</f>
        <v>20439.573811499999</v>
      </c>
      <c r="O22" s="172">
        <f>(786.6155+19000)*103%</f>
        <v>20380.213964999999</v>
      </c>
      <c r="P22" s="171">
        <v>0</v>
      </c>
    </row>
    <row r="23" spans="1:16">
      <c r="A23" s="274" t="s">
        <v>151</v>
      </c>
      <c r="B23" s="274"/>
      <c r="C23" s="274"/>
      <c r="D23" s="274"/>
      <c r="E23" s="274"/>
      <c r="F23" s="274"/>
      <c r="G23" s="274"/>
      <c r="H23" s="72" t="s">
        <v>148</v>
      </c>
      <c r="I23" s="144">
        <f>I9+I16</f>
        <v>326062.1091305</v>
      </c>
      <c r="J23" s="144">
        <f>J9+J16</f>
        <v>120733.235</v>
      </c>
      <c r="K23" s="144">
        <f t="shared" ref="I23:O29" si="3">K9+K16</f>
        <v>40547.3655</v>
      </c>
      <c r="L23" s="144">
        <f t="shared" si="3"/>
        <v>41220.110427</v>
      </c>
      <c r="M23" s="144">
        <f t="shared" si="3"/>
        <v>41220.110427</v>
      </c>
      <c r="N23" s="144">
        <f t="shared" si="3"/>
        <v>41200.323811499999</v>
      </c>
      <c r="O23" s="144">
        <f>O9+O16</f>
        <v>41140.963965000003</v>
      </c>
      <c r="P23" s="174">
        <v>0</v>
      </c>
    </row>
    <row r="24" spans="1:16">
      <c r="A24" s="274"/>
      <c r="B24" s="274"/>
      <c r="C24" s="274"/>
      <c r="D24" s="274"/>
      <c r="E24" s="274"/>
      <c r="F24" s="274"/>
      <c r="G24" s="274"/>
      <c r="H24" s="192" t="s">
        <v>6</v>
      </c>
      <c r="I24" s="144">
        <f t="shared" si="3"/>
        <v>0</v>
      </c>
      <c r="J24" s="144">
        <f t="shared" si="3"/>
        <v>0</v>
      </c>
      <c r="K24" s="144">
        <f t="shared" si="3"/>
        <v>0</v>
      </c>
      <c r="L24" s="144">
        <f t="shared" si="3"/>
        <v>0</v>
      </c>
      <c r="M24" s="144">
        <f t="shared" si="3"/>
        <v>0</v>
      </c>
      <c r="N24" s="144">
        <f t="shared" si="3"/>
        <v>0</v>
      </c>
      <c r="O24" s="144">
        <f t="shared" si="3"/>
        <v>0</v>
      </c>
      <c r="P24" s="174">
        <v>0</v>
      </c>
    </row>
    <row r="25" spans="1:16" ht="31.5">
      <c r="A25" s="274"/>
      <c r="B25" s="274"/>
      <c r="C25" s="274"/>
      <c r="D25" s="274"/>
      <c r="E25" s="274"/>
      <c r="F25" s="274"/>
      <c r="G25" s="274"/>
      <c r="H25" s="192" t="s">
        <v>7</v>
      </c>
      <c r="I25" s="144">
        <f t="shared" si="3"/>
        <v>0</v>
      </c>
      <c r="J25" s="144">
        <f t="shared" si="3"/>
        <v>0</v>
      </c>
      <c r="K25" s="144">
        <f t="shared" si="3"/>
        <v>0</v>
      </c>
      <c r="L25" s="144">
        <f t="shared" si="3"/>
        <v>0</v>
      </c>
      <c r="M25" s="144">
        <f t="shared" si="3"/>
        <v>0</v>
      </c>
      <c r="N25" s="144">
        <f t="shared" si="3"/>
        <v>0</v>
      </c>
      <c r="O25" s="144">
        <f t="shared" si="3"/>
        <v>0</v>
      </c>
      <c r="P25" s="174">
        <v>0</v>
      </c>
    </row>
    <row r="26" spans="1:16">
      <c r="A26" s="274"/>
      <c r="B26" s="274"/>
      <c r="C26" s="274"/>
      <c r="D26" s="274"/>
      <c r="E26" s="274"/>
      <c r="F26" s="274"/>
      <c r="G26" s="274"/>
      <c r="H26" s="192" t="s">
        <v>8</v>
      </c>
      <c r="I26" s="144">
        <f>I12+I19</f>
        <v>195043.76</v>
      </c>
      <c r="J26" s="144">
        <f t="shared" si="3"/>
        <v>91240.01</v>
      </c>
      <c r="K26" s="144">
        <f t="shared" si="3"/>
        <v>20760.75</v>
      </c>
      <c r="L26" s="144">
        <f t="shared" si="3"/>
        <v>20760.75</v>
      </c>
      <c r="M26" s="144">
        <f t="shared" si="3"/>
        <v>20760.75</v>
      </c>
      <c r="N26" s="144">
        <f t="shared" si="3"/>
        <v>20760.75</v>
      </c>
      <c r="O26" s="144">
        <f t="shared" si="3"/>
        <v>20760.75</v>
      </c>
      <c r="P26" s="174">
        <v>0</v>
      </c>
    </row>
    <row r="27" spans="1:16" ht="47.25">
      <c r="A27" s="274"/>
      <c r="B27" s="274"/>
      <c r="C27" s="274"/>
      <c r="D27" s="274"/>
      <c r="E27" s="274"/>
      <c r="F27" s="274"/>
      <c r="G27" s="274"/>
      <c r="H27" s="192" t="s">
        <v>9</v>
      </c>
      <c r="I27" s="144">
        <f>I13+I20</f>
        <v>0</v>
      </c>
      <c r="J27" s="144">
        <f t="shared" si="3"/>
        <v>0</v>
      </c>
      <c r="K27" s="144">
        <f t="shared" si="3"/>
        <v>0</v>
      </c>
      <c r="L27" s="144">
        <f t="shared" si="3"/>
        <v>0</v>
      </c>
      <c r="M27" s="144">
        <f t="shared" si="3"/>
        <v>0</v>
      </c>
      <c r="N27" s="144">
        <f t="shared" si="3"/>
        <v>0</v>
      </c>
      <c r="O27" s="144">
        <f t="shared" si="3"/>
        <v>0</v>
      </c>
      <c r="P27" s="174">
        <v>0</v>
      </c>
    </row>
    <row r="28" spans="1:16">
      <c r="A28" s="274"/>
      <c r="B28" s="274"/>
      <c r="C28" s="274"/>
      <c r="D28" s="274"/>
      <c r="E28" s="274"/>
      <c r="F28" s="274"/>
      <c r="G28" s="274"/>
      <c r="H28" s="192" t="s">
        <v>147</v>
      </c>
      <c r="I28" s="144">
        <f t="shared" si="3"/>
        <v>0</v>
      </c>
      <c r="J28" s="144">
        <f t="shared" si="3"/>
        <v>0</v>
      </c>
      <c r="K28" s="144">
        <f t="shared" si="3"/>
        <v>0</v>
      </c>
      <c r="L28" s="144">
        <f t="shared" si="3"/>
        <v>0</v>
      </c>
      <c r="M28" s="144">
        <f t="shared" si="3"/>
        <v>0</v>
      </c>
      <c r="N28" s="144">
        <f t="shared" si="3"/>
        <v>0</v>
      </c>
      <c r="O28" s="144">
        <f t="shared" si="3"/>
        <v>0</v>
      </c>
      <c r="P28" s="174">
        <v>0</v>
      </c>
    </row>
    <row r="29" spans="1:16" ht="15.75" customHeight="1">
      <c r="A29" s="274"/>
      <c r="B29" s="274"/>
      <c r="C29" s="274"/>
      <c r="D29" s="274"/>
      <c r="E29" s="274"/>
      <c r="F29" s="274"/>
      <c r="G29" s="274"/>
      <c r="H29" s="192" t="s">
        <v>24</v>
      </c>
      <c r="I29" s="144">
        <f>I15+I22</f>
        <v>131018.34913050001</v>
      </c>
      <c r="J29" s="144">
        <f>J15+J22</f>
        <v>29493.224999999999</v>
      </c>
      <c r="K29" s="144">
        <f t="shared" si="3"/>
        <v>19786.6155</v>
      </c>
      <c r="L29" s="144">
        <f t="shared" si="3"/>
        <v>20459.360427</v>
      </c>
      <c r="M29" s="144">
        <f t="shared" si="3"/>
        <v>20459.360427</v>
      </c>
      <c r="N29" s="144">
        <f t="shared" si="3"/>
        <v>20439.573811499999</v>
      </c>
      <c r="O29" s="144">
        <f t="shared" si="3"/>
        <v>20380.213964999999</v>
      </c>
      <c r="P29" s="174">
        <v>0</v>
      </c>
    </row>
    <row r="30" spans="1:16">
      <c r="A30" s="272" t="s">
        <v>150</v>
      </c>
      <c r="B30" s="272"/>
      <c r="C30" s="272"/>
      <c r="D30" s="272"/>
      <c r="E30" s="272"/>
      <c r="F30" s="272"/>
      <c r="G30" s="272"/>
      <c r="H30" s="180" t="s">
        <v>148</v>
      </c>
      <c r="I30" s="177">
        <v>0</v>
      </c>
      <c r="J30" s="177">
        <v>0</v>
      </c>
      <c r="K30" s="177">
        <v>0</v>
      </c>
      <c r="L30" s="177">
        <v>0</v>
      </c>
      <c r="M30" s="177">
        <v>0</v>
      </c>
      <c r="N30" s="177">
        <v>0</v>
      </c>
      <c r="O30" s="177">
        <v>0</v>
      </c>
      <c r="P30" s="169">
        <v>0</v>
      </c>
    </row>
    <row r="31" spans="1:16">
      <c r="A31" s="272"/>
      <c r="B31" s="272"/>
      <c r="C31" s="272"/>
      <c r="D31" s="272"/>
      <c r="E31" s="272"/>
      <c r="F31" s="272"/>
      <c r="G31" s="272"/>
      <c r="H31" s="190" t="s">
        <v>6</v>
      </c>
      <c r="I31" s="177">
        <v>0</v>
      </c>
      <c r="J31" s="177">
        <v>0</v>
      </c>
      <c r="K31" s="177">
        <v>0</v>
      </c>
      <c r="L31" s="177">
        <v>0</v>
      </c>
      <c r="M31" s="177">
        <v>0</v>
      </c>
      <c r="N31" s="177">
        <v>0</v>
      </c>
      <c r="O31" s="177">
        <v>0</v>
      </c>
      <c r="P31" s="169">
        <v>0</v>
      </c>
    </row>
    <row r="32" spans="1:16" ht="31.5">
      <c r="A32" s="272"/>
      <c r="B32" s="272"/>
      <c r="C32" s="272"/>
      <c r="D32" s="272"/>
      <c r="E32" s="272"/>
      <c r="F32" s="272"/>
      <c r="G32" s="272"/>
      <c r="H32" s="190" t="s">
        <v>7</v>
      </c>
      <c r="I32" s="177">
        <v>0</v>
      </c>
      <c r="J32" s="177">
        <v>0</v>
      </c>
      <c r="K32" s="177">
        <v>0</v>
      </c>
      <c r="L32" s="177">
        <v>0</v>
      </c>
      <c r="M32" s="177">
        <v>0</v>
      </c>
      <c r="N32" s="177">
        <v>0</v>
      </c>
      <c r="O32" s="177">
        <v>0</v>
      </c>
      <c r="P32" s="169">
        <v>0</v>
      </c>
    </row>
    <row r="33" spans="1:16">
      <c r="A33" s="272"/>
      <c r="B33" s="272"/>
      <c r="C33" s="272"/>
      <c r="D33" s="272"/>
      <c r="E33" s="272"/>
      <c r="F33" s="272"/>
      <c r="G33" s="272"/>
      <c r="H33" s="190" t="s">
        <v>8</v>
      </c>
      <c r="I33" s="177">
        <v>0</v>
      </c>
      <c r="J33" s="177">
        <v>0</v>
      </c>
      <c r="K33" s="177">
        <v>0</v>
      </c>
      <c r="L33" s="177">
        <v>0</v>
      </c>
      <c r="M33" s="177">
        <v>0</v>
      </c>
      <c r="N33" s="177">
        <v>0</v>
      </c>
      <c r="O33" s="177">
        <v>0</v>
      </c>
      <c r="P33" s="169">
        <v>0</v>
      </c>
    </row>
    <row r="34" spans="1:16" ht="31.5">
      <c r="A34" s="272"/>
      <c r="B34" s="272"/>
      <c r="C34" s="272"/>
      <c r="D34" s="272"/>
      <c r="E34" s="272"/>
      <c r="F34" s="272"/>
      <c r="G34" s="272"/>
      <c r="H34" s="190" t="s">
        <v>9</v>
      </c>
      <c r="I34" s="177">
        <v>0</v>
      </c>
      <c r="J34" s="177">
        <v>0</v>
      </c>
      <c r="K34" s="177">
        <v>0</v>
      </c>
      <c r="L34" s="177">
        <v>0</v>
      </c>
      <c r="M34" s="177">
        <v>0</v>
      </c>
      <c r="N34" s="177">
        <v>0</v>
      </c>
      <c r="O34" s="177">
        <v>0</v>
      </c>
      <c r="P34" s="169">
        <v>0</v>
      </c>
    </row>
    <row r="35" spans="1:16">
      <c r="A35" s="272"/>
      <c r="B35" s="272"/>
      <c r="C35" s="272"/>
      <c r="D35" s="272"/>
      <c r="E35" s="272"/>
      <c r="F35" s="272"/>
      <c r="G35" s="272"/>
      <c r="H35" s="190" t="s">
        <v>147</v>
      </c>
      <c r="I35" s="177">
        <v>0</v>
      </c>
      <c r="J35" s="177">
        <v>0</v>
      </c>
      <c r="K35" s="177">
        <v>0</v>
      </c>
      <c r="L35" s="177">
        <v>0</v>
      </c>
      <c r="M35" s="177">
        <v>0</v>
      </c>
      <c r="N35" s="177">
        <v>0</v>
      </c>
      <c r="O35" s="177">
        <v>0</v>
      </c>
      <c r="P35" s="169">
        <v>0</v>
      </c>
    </row>
    <row r="36" spans="1:16">
      <c r="A36" s="272"/>
      <c r="B36" s="272"/>
      <c r="C36" s="272"/>
      <c r="D36" s="272"/>
      <c r="E36" s="272"/>
      <c r="F36" s="272"/>
      <c r="G36" s="272"/>
      <c r="H36" s="190" t="s">
        <v>24</v>
      </c>
      <c r="I36" s="177">
        <v>0</v>
      </c>
      <c r="J36" s="177">
        <v>0</v>
      </c>
      <c r="K36" s="177">
        <v>0</v>
      </c>
      <c r="L36" s="177">
        <v>0</v>
      </c>
      <c r="M36" s="177">
        <v>0</v>
      </c>
      <c r="N36" s="177">
        <v>0</v>
      </c>
      <c r="O36" s="177">
        <v>0</v>
      </c>
      <c r="P36" s="169">
        <v>0</v>
      </c>
    </row>
    <row r="37" spans="1:16">
      <c r="A37" s="273" t="s">
        <v>149</v>
      </c>
      <c r="B37" s="273"/>
      <c r="C37" s="273"/>
      <c r="D37" s="273"/>
      <c r="E37" s="273"/>
      <c r="F37" s="273"/>
      <c r="G37" s="273"/>
      <c r="H37" s="167" t="s">
        <v>148</v>
      </c>
      <c r="I37" s="175">
        <f>I23+I30</f>
        <v>326062.1091305</v>
      </c>
      <c r="J37" s="175">
        <f>J23+J30</f>
        <v>120733.235</v>
      </c>
      <c r="K37" s="175">
        <f t="shared" ref="K37:O37" si="4">K23+K30</f>
        <v>40547.3655</v>
      </c>
      <c r="L37" s="175">
        <f t="shared" si="4"/>
        <v>41220.110427</v>
      </c>
      <c r="M37" s="175">
        <f t="shared" si="4"/>
        <v>41220.110427</v>
      </c>
      <c r="N37" s="175">
        <f t="shared" si="4"/>
        <v>41200.323811499999</v>
      </c>
      <c r="O37" s="175">
        <f t="shared" si="4"/>
        <v>41140.963965000003</v>
      </c>
      <c r="P37" s="176">
        <v>0</v>
      </c>
    </row>
    <row r="38" spans="1:16">
      <c r="A38" s="273"/>
      <c r="B38" s="273"/>
      <c r="C38" s="273"/>
      <c r="D38" s="273"/>
      <c r="E38" s="273"/>
      <c r="F38" s="273"/>
      <c r="G38" s="273"/>
      <c r="H38" s="191" t="s">
        <v>6</v>
      </c>
      <c r="I38" s="175">
        <f t="shared" ref="I38:O40" si="5">I24+I31</f>
        <v>0</v>
      </c>
      <c r="J38" s="175">
        <f t="shared" si="5"/>
        <v>0</v>
      </c>
      <c r="K38" s="175">
        <f t="shared" si="5"/>
        <v>0</v>
      </c>
      <c r="L38" s="175">
        <f t="shared" si="5"/>
        <v>0</v>
      </c>
      <c r="M38" s="175">
        <f t="shared" si="5"/>
        <v>0</v>
      </c>
      <c r="N38" s="175">
        <f t="shared" si="5"/>
        <v>0</v>
      </c>
      <c r="O38" s="175">
        <f t="shared" si="5"/>
        <v>0</v>
      </c>
      <c r="P38" s="176">
        <v>0</v>
      </c>
    </row>
    <row r="39" spans="1:16" ht="31.5">
      <c r="A39" s="273"/>
      <c r="B39" s="273"/>
      <c r="C39" s="273"/>
      <c r="D39" s="273"/>
      <c r="E39" s="273"/>
      <c r="F39" s="273"/>
      <c r="G39" s="273"/>
      <c r="H39" s="191" t="s">
        <v>7</v>
      </c>
      <c r="I39" s="175">
        <f t="shared" si="5"/>
        <v>0</v>
      </c>
      <c r="J39" s="175">
        <f t="shared" si="5"/>
        <v>0</v>
      </c>
      <c r="K39" s="175">
        <f t="shared" si="5"/>
        <v>0</v>
      </c>
      <c r="L39" s="175">
        <f t="shared" si="5"/>
        <v>0</v>
      </c>
      <c r="M39" s="175">
        <f t="shared" si="5"/>
        <v>0</v>
      </c>
      <c r="N39" s="175">
        <f t="shared" si="5"/>
        <v>0</v>
      </c>
      <c r="O39" s="175">
        <f t="shared" si="5"/>
        <v>0</v>
      </c>
      <c r="P39" s="176">
        <v>0</v>
      </c>
    </row>
    <row r="40" spans="1:16">
      <c r="A40" s="273"/>
      <c r="B40" s="273"/>
      <c r="C40" s="273"/>
      <c r="D40" s="273"/>
      <c r="E40" s="273"/>
      <c r="F40" s="273"/>
      <c r="G40" s="273"/>
      <c r="H40" s="191" t="s">
        <v>8</v>
      </c>
      <c r="I40" s="175">
        <f>I26+I33</f>
        <v>195043.76</v>
      </c>
      <c r="J40" s="175">
        <f>J26+J33</f>
        <v>91240.01</v>
      </c>
      <c r="K40" s="175">
        <f t="shared" si="5"/>
        <v>20760.75</v>
      </c>
      <c r="L40" s="175">
        <f t="shared" si="5"/>
        <v>20760.75</v>
      </c>
      <c r="M40" s="175">
        <f t="shared" si="5"/>
        <v>20760.75</v>
      </c>
      <c r="N40" s="175">
        <f t="shared" si="5"/>
        <v>20760.75</v>
      </c>
      <c r="O40" s="175">
        <f t="shared" si="5"/>
        <v>20760.75</v>
      </c>
      <c r="P40" s="176">
        <v>0</v>
      </c>
    </row>
    <row r="41" spans="1:16" ht="47.25">
      <c r="A41" s="273"/>
      <c r="B41" s="273"/>
      <c r="C41" s="273"/>
      <c r="D41" s="273"/>
      <c r="E41" s="273"/>
      <c r="F41" s="273"/>
      <c r="G41" s="273"/>
      <c r="H41" s="191" t="s">
        <v>9</v>
      </c>
      <c r="I41" s="175">
        <f>I27+I34</f>
        <v>0</v>
      </c>
      <c r="J41" s="175">
        <f t="shared" ref="J41:O41" si="6">J27+J34</f>
        <v>0</v>
      </c>
      <c r="K41" s="175">
        <f t="shared" si="6"/>
        <v>0</v>
      </c>
      <c r="L41" s="175">
        <f t="shared" si="6"/>
        <v>0</v>
      </c>
      <c r="M41" s="175">
        <f t="shared" si="6"/>
        <v>0</v>
      </c>
      <c r="N41" s="175">
        <f t="shared" si="6"/>
        <v>0</v>
      </c>
      <c r="O41" s="175">
        <f t="shared" si="6"/>
        <v>0</v>
      </c>
      <c r="P41" s="176">
        <v>0</v>
      </c>
    </row>
    <row r="42" spans="1:16">
      <c r="A42" s="273"/>
      <c r="B42" s="273"/>
      <c r="C42" s="273"/>
      <c r="D42" s="273"/>
      <c r="E42" s="273"/>
      <c r="F42" s="273"/>
      <c r="G42" s="273"/>
      <c r="H42" s="191" t="s">
        <v>147</v>
      </c>
      <c r="I42" s="175">
        <f t="shared" ref="I42:O43" si="7">I28+I35</f>
        <v>0</v>
      </c>
      <c r="J42" s="175">
        <f t="shared" si="7"/>
        <v>0</v>
      </c>
      <c r="K42" s="175">
        <f t="shared" si="7"/>
        <v>0</v>
      </c>
      <c r="L42" s="175">
        <f t="shared" si="7"/>
        <v>0</v>
      </c>
      <c r="M42" s="175">
        <f t="shared" si="7"/>
        <v>0</v>
      </c>
      <c r="N42" s="175">
        <f t="shared" si="7"/>
        <v>0</v>
      </c>
      <c r="O42" s="175">
        <f t="shared" si="7"/>
        <v>0</v>
      </c>
      <c r="P42" s="176">
        <v>0</v>
      </c>
    </row>
    <row r="43" spans="1:16" ht="15.75" customHeight="1">
      <c r="A43" s="273"/>
      <c r="B43" s="273"/>
      <c r="C43" s="273"/>
      <c r="D43" s="273"/>
      <c r="E43" s="273"/>
      <c r="F43" s="273"/>
      <c r="G43" s="273"/>
      <c r="H43" s="191" t="s">
        <v>24</v>
      </c>
      <c r="I43" s="175">
        <f>I29+I36</f>
        <v>131018.34913050001</v>
      </c>
      <c r="J43" s="175">
        <f t="shared" si="7"/>
        <v>29493.224999999999</v>
      </c>
      <c r="K43" s="175">
        <f t="shared" si="7"/>
        <v>19786.6155</v>
      </c>
      <c r="L43" s="175">
        <f t="shared" si="7"/>
        <v>20459.360427</v>
      </c>
      <c r="M43" s="175">
        <f t="shared" si="7"/>
        <v>20459.360427</v>
      </c>
      <c r="N43" s="175">
        <f t="shared" si="7"/>
        <v>20439.573811499999</v>
      </c>
      <c r="O43" s="175">
        <f t="shared" si="7"/>
        <v>20380.213964999999</v>
      </c>
      <c r="P43" s="176">
        <v>0</v>
      </c>
    </row>
    <row r="45" spans="1:16">
      <c r="B45" s="271" t="s">
        <v>306</v>
      </c>
      <c r="C45" s="271"/>
      <c r="D45" s="271"/>
      <c r="E45" s="271"/>
      <c r="F45" s="271"/>
      <c r="G45" s="271"/>
      <c r="H45" s="271"/>
      <c r="I45" s="271"/>
      <c r="J45" s="271"/>
      <c r="K45" s="271"/>
    </row>
    <row r="46" spans="1:16">
      <c r="B46" s="271"/>
      <c r="C46" s="271"/>
      <c r="D46" s="271"/>
      <c r="E46" s="271"/>
      <c r="F46" s="271"/>
      <c r="G46" s="271"/>
      <c r="H46" s="271"/>
      <c r="I46" s="271"/>
      <c r="J46" s="271"/>
      <c r="K46" s="271"/>
    </row>
    <row r="47" spans="1:16">
      <c r="B47" s="271"/>
      <c r="C47" s="271"/>
      <c r="D47" s="271"/>
      <c r="E47" s="271"/>
      <c r="F47" s="271"/>
    </row>
    <row r="50" ht="15.75" customHeight="1"/>
    <row r="51" ht="15.75" customHeight="1"/>
    <row r="58" ht="15.75" customHeight="1"/>
    <row r="65" ht="15.75" customHeight="1"/>
    <row r="71" ht="15.75" customHeight="1"/>
    <row r="72" ht="15.75" customHeight="1"/>
    <row r="87" ht="15.75" customHeight="1"/>
    <row r="93" ht="31.5" customHeight="1"/>
    <row r="108" ht="15.75" customHeight="1"/>
    <row r="115" ht="15.75" customHeight="1"/>
    <row r="116" ht="15.75" customHeight="1"/>
    <row r="119" ht="35.25" customHeight="1"/>
    <row r="120" ht="53.25" customHeight="1"/>
    <row r="121" ht="39" customHeight="1"/>
    <row r="122" ht="39.75" customHeight="1"/>
    <row r="123" ht="15.75" customHeight="1"/>
    <row r="130" spans="1:16" ht="15.75" customHeight="1"/>
    <row r="137" spans="1:16" ht="15.75" customHeight="1"/>
    <row r="144" spans="1:16" s="154" customFormat="1" ht="15.75" customHeight="1">
      <c r="A144" s="55"/>
      <c r="B144" s="55"/>
      <c r="C144" s="56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</row>
    <row r="145" spans="1:16" s="154" customFormat="1">
      <c r="A145" s="55"/>
      <c r="B145" s="55"/>
      <c r="C145" s="56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</row>
    <row r="146" spans="1:16" s="154" customFormat="1">
      <c r="A146" s="55"/>
      <c r="B146" s="55"/>
      <c r="C146" s="56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</row>
    <row r="147" spans="1:16" s="154" customFormat="1">
      <c r="A147" s="55"/>
      <c r="B147" s="55"/>
      <c r="C147" s="56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</row>
    <row r="148" spans="1:16" s="154" customFormat="1">
      <c r="A148" s="55"/>
      <c r="B148" s="55"/>
      <c r="C148" s="56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</row>
    <row r="149" spans="1:16" s="154" customFormat="1">
      <c r="A149" s="55"/>
      <c r="B149" s="55"/>
      <c r="C149" s="56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</row>
    <row r="150" spans="1:16" s="154" customFormat="1">
      <c r="A150" s="55"/>
      <c r="B150" s="55"/>
      <c r="C150" s="56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</row>
    <row r="152" spans="1:16" ht="56.25" customHeight="1"/>
    <row r="153" spans="1:16" ht="15.75" customHeight="1"/>
  </sheetData>
  <mergeCells count="31">
    <mergeCell ref="B47:F47"/>
    <mergeCell ref="B46:K46"/>
    <mergeCell ref="A9:A15"/>
    <mergeCell ref="B9:B15"/>
    <mergeCell ref="A30:G36"/>
    <mergeCell ref="A37:G43"/>
    <mergeCell ref="B45:K45"/>
    <mergeCell ref="A23:G29"/>
    <mergeCell ref="G9:G15"/>
    <mergeCell ref="A16:A22"/>
    <mergeCell ref="B16:B22"/>
    <mergeCell ref="G16:G22"/>
    <mergeCell ref="C9:C15"/>
    <mergeCell ref="D9:D15"/>
    <mergeCell ref="E9:E15"/>
    <mergeCell ref="F9:F15"/>
    <mergeCell ref="A3:K3"/>
    <mergeCell ref="A5:A6"/>
    <mergeCell ref="D5:D6"/>
    <mergeCell ref="H5:H6"/>
    <mergeCell ref="C5:C6"/>
    <mergeCell ref="E5:E6"/>
    <mergeCell ref="F5:F6"/>
    <mergeCell ref="G5:G6"/>
    <mergeCell ref="C16:C22"/>
    <mergeCell ref="D16:D22"/>
    <mergeCell ref="E16:E22"/>
    <mergeCell ref="F16:F22"/>
    <mergeCell ref="B5:B6"/>
    <mergeCell ref="A8:P8"/>
    <mergeCell ref="I5:P5"/>
  </mergeCells>
  <pageMargins left="0.19685039370078741" right="0.19685039370078741" top="1.1811023622047245" bottom="0.19685039370078741" header="0.19685039370078741" footer="0.19685039370078741"/>
  <pageSetup paperSize="9" scale="39" orientation="landscape" r:id="rId1"/>
  <rowBreaks count="1" manualBreakCount="1"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Y33"/>
  <sheetViews>
    <sheetView view="pageBreakPreview" topLeftCell="A16" zoomScaleSheetLayoutView="100" workbookViewId="0">
      <selection activeCell="C5" sqref="C5:C6"/>
    </sheetView>
  </sheetViews>
  <sheetFormatPr defaultRowHeight="15.75"/>
  <cols>
    <col min="1" max="1" width="9.140625" style="61"/>
    <col min="2" max="2" width="43.85546875" style="61" customWidth="1"/>
    <col min="3" max="3" width="20.85546875" style="61" customWidth="1"/>
    <col min="4" max="10" width="9.140625" style="79"/>
    <col min="11" max="11" width="18.140625" style="61" customWidth="1"/>
    <col min="12" max="16384" width="9.140625" style="61"/>
  </cols>
  <sheetData>
    <row r="1" spans="1:24" ht="19.5">
      <c r="K1" s="64" t="s">
        <v>168</v>
      </c>
    </row>
    <row r="2" spans="1:24">
      <c r="K2" s="63"/>
    </row>
    <row r="3" spans="1:24" ht="25.5" customHeight="1">
      <c r="A3" s="279" t="s">
        <v>167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</row>
    <row r="4" spans="1:24">
      <c r="A4" s="62"/>
    </row>
    <row r="5" spans="1:24" ht="137.25" customHeight="1">
      <c r="A5" s="267" t="s">
        <v>45</v>
      </c>
      <c r="B5" s="267" t="s">
        <v>166</v>
      </c>
      <c r="C5" s="267" t="s">
        <v>165</v>
      </c>
      <c r="D5" s="282" t="s">
        <v>164</v>
      </c>
      <c r="E5" s="283"/>
      <c r="F5" s="283"/>
      <c r="G5" s="283"/>
      <c r="H5" s="283"/>
      <c r="I5" s="283"/>
      <c r="J5" s="284"/>
      <c r="K5" s="280" t="s">
        <v>163</v>
      </c>
    </row>
    <row r="6" spans="1:24" ht="31.5">
      <c r="A6" s="267"/>
      <c r="B6" s="267"/>
      <c r="C6" s="267"/>
      <c r="D6" s="80" t="s">
        <v>1</v>
      </c>
      <c r="E6" s="80" t="s">
        <v>0</v>
      </c>
      <c r="F6" s="80" t="s">
        <v>186</v>
      </c>
      <c r="G6" s="80" t="s">
        <v>187</v>
      </c>
      <c r="H6" s="80" t="s">
        <v>188</v>
      </c>
      <c r="I6" s="80" t="s">
        <v>221</v>
      </c>
      <c r="J6" s="80" t="s">
        <v>222</v>
      </c>
      <c r="K6" s="281"/>
    </row>
    <row r="7" spans="1:24">
      <c r="A7" s="67">
        <v>1</v>
      </c>
      <c r="B7" s="67">
        <v>2</v>
      </c>
      <c r="C7" s="67">
        <v>3</v>
      </c>
      <c r="D7" s="80">
        <v>5</v>
      </c>
      <c r="E7" s="80">
        <v>6</v>
      </c>
      <c r="F7" s="80">
        <v>7</v>
      </c>
      <c r="G7" s="80">
        <v>8</v>
      </c>
      <c r="H7" s="80">
        <v>9</v>
      </c>
      <c r="I7" s="80">
        <v>10</v>
      </c>
      <c r="J7" s="80">
        <v>11</v>
      </c>
      <c r="K7" s="67">
        <v>12</v>
      </c>
    </row>
    <row r="8" spans="1:24" ht="53.25" customHeight="1">
      <c r="A8" s="185">
        <v>1</v>
      </c>
      <c r="B8" s="184" t="s">
        <v>189</v>
      </c>
      <c r="C8" s="71" t="s">
        <v>190</v>
      </c>
      <c r="D8" s="179">
        <v>14889</v>
      </c>
      <c r="E8" s="179">
        <v>14889</v>
      </c>
      <c r="F8" s="179">
        <v>14889</v>
      </c>
      <c r="G8" s="179">
        <v>14889</v>
      </c>
      <c r="H8" s="179">
        <v>14889</v>
      </c>
      <c r="I8" s="179">
        <v>14889</v>
      </c>
      <c r="J8" s="179">
        <v>14889</v>
      </c>
      <c r="K8" s="178">
        <v>14889</v>
      </c>
    </row>
    <row r="9" spans="1:24" ht="71.25" customHeight="1">
      <c r="A9" s="185">
        <v>2</v>
      </c>
      <c r="B9" s="184" t="s">
        <v>191</v>
      </c>
      <c r="C9" s="71" t="s">
        <v>192</v>
      </c>
      <c r="D9" s="179">
        <v>2</v>
      </c>
      <c r="E9" s="179">
        <v>2</v>
      </c>
      <c r="F9" s="179">
        <v>2</v>
      </c>
      <c r="G9" s="179">
        <v>2</v>
      </c>
      <c r="H9" s="179">
        <v>2</v>
      </c>
      <c r="I9" s="179">
        <v>2</v>
      </c>
      <c r="J9" s="179">
        <v>2</v>
      </c>
      <c r="K9" s="178">
        <v>2</v>
      </c>
    </row>
    <row r="10" spans="1:24" ht="69" customHeight="1">
      <c r="A10" s="185">
        <v>3</v>
      </c>
      <c r="B10" s="184" t="s">
        <v>193</v>
      </c>
      <c r="C10" s="71" t="s">
        <v>192</v>
      </c>
      <c r="D10" s="179">
        <v>32</v>
      </c>
      <c r="E10" s="179">
        <v>32</v>
      </c>
      <c r="F10" s="179">
        <v>32</v>
      </c>
      <c r="G10" s="179">
        <v>32</v>
      </c>
      <c r="H10" s="179">
        <v>32</v>
      </c>
      <c r="I10" s="179">
        <v>32</v>
      </c>
      <c r="J10" s="179">
        <v>32</v>
      </c>
      <c r="K10" s="178">
        <v>32</v>
      </c>
    </row>
    <row r="11" spans="1:24" ht="67.5" customHeight="1">
      <c r="A11" s="185">
        <v>4</v>
      </c>
      <c r="B11" s="184" t="s">
        <v>194</v>
      </c>
      <c r="C11" s="71" t="s">
        <v>192</v>
      </c>
      <c r="D11" s="179">
        <v>390</v>
      </c>
      <c r="E11" s="179">
        <v>390</v>
      </c>
      <c r="F11" s="179">
        <v>390</v>
      </c>
      <c r="G11" s="179">
        <v>390</v>
      </c>
      <c r="H11" s="179">
        <v>390</v>
      </c>
      <c r="I11" s="179">
        <v>390</v>
      </c>
      <c r="J11" s="179">
        <v>390</v>
      </c>
      <c r="K11" s="178">
        <v>390</v>
      </c>
    </row>
    <row r="12" spans="1:24" ht="102.75" customHeight="1">
      <c r="A12" s="185">
        <v>5</v>
      </c>
      <c r="B12" s="184" t="s">
        <v>195</v>
      </c>
      <c r="C12" s="71" t="s">
        <v>192</v>
      </c>
      <c r="D12" s="179">
        <v>25</v>
      </c>
      <c r="E12" s="179">
        <v>25</v>
      </c>
      <c r="F12" s="179">
        <v>25</v>
      </c>
      <c r="G12" s="179">
        <v>25</v>
      </c>
      <c r="H12" s="179">
        <v>25</v>
      </c>
      <c r="I12" s="179">
        <v>25</v>
      </c>
      <c r="J12" s="179">
        <v>25</v>
      </c>
      <c r="K12" s="178">
        <v>25</v>
      </c>
    </row>
    <row r="13" spans="1:24" ht="81" customHeight="1">
      <c r="A13" s="185">
        <v>6</v>
      </c>
      <c r="B13" s="184" t="s">
        <v>280</v>
      </c>
      <c r="C13" s="170" t="s">
        <v>284</v>
      </c>
      <c r="D13" s="181">
        <v>4680</v>
      </c>
      <c r="E13" s="182" t="s">
        <v>285</v>
      </c>
      <c r="F13" s="181">
        <v>4680</v>
      </c>
      <c r="G13" s="181">
        <v>4680</v>
      </c>
      <c r="H13" s="181">
        <v>4680</v>
      </c>
      <c r="I13" s="181">
        <v>4680</v>
      </c>
      <c r="J13" s="181">
        <v>4680</v>
      </c>
      <c r="K13" s="181">
        <v>4680</v>
      </c>
    </row>
    <row r="14" spans="1:24" ht="86.25" customHeight="1">
      <c r="A14" s="185">
        <v>7</v>
      </c>
      <c r="B14" s="184" t="s">
        <v>281</v>
      </c>
      <c r="C14" s="170" t="s">
        <v>284</v>
      </c>
      <c r="D14" s="181" t="s">
        <v>286</v>
      </c>
      <c r="E14" s="182" t="s">
        <v>287</v>
      </c>
      <c r="F14" s="181">
        <v>0</v>
      </c>
      <c r="G14" s="181">
        <v>0</v>
      </c>
      <c r="H14" s="181">
        <v>0</v>
      </c>
      <c r="I14" s="181">
        <v>0</v>
      </c>
      <c r="J14" s="181">
        <v>0</v>
      </c>
      <c r="K14" s="181">
        <v>0</v>
      </c>
      <c r="L14" s="277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</row>
    <row r="15" spans="1:24" ht="98.25" customHeight="1">
      <c r="A15" s="185">
        <v>8</v>
      </c>
      <c r="B15" s="170" t="s">
        <v>282</v>
      </c>
      <c r="C15" s="170" t="s">
        <v>284</v>
      </c>
      <c r="D15" s="181">
        <v>9360</v>
      </c>
      <c r="E15" s="181">
        <v>9360</v>
      </c>
      <c r="F15" s="181">
        <v>9360</v>
      </c>
      <c r="G15" s="181">
        <v>9360</v>
      </c>
      <c r="H15" s="181">
        <v>9360</v>
      </c>
      <c r="I15" s="181">
        <v>9360</v>
      </c>
      <c r="J15" s="181">
        <v>9360</v>
      </c>
      <c r="K15" s="181">
        <v>9360</v>
      </c>
    </row>
    <row r="16" spans="1:24" ht="93.75" customHeight="1">
      <c r="A16" s="185">
        <v>9</v>
      </c>
      <c r="B16" s="170" t="s">
        <v>283</v>
      </c>
      <c r="C16" s="170" t="s">
        <v>284</v>
      </c>
      <c r="D16" s="181">
        <v>20592</v>
      </c>
      <c r="E16" s="181">
        <v>20592</v>
      </c>
      <c r="F16" s="181">
        <v>20592</v>
      </c>
      <c r="G16" s="181">
        <v>20592</v>
      </c>
      <c r="H16" s="181">
        <v>20592</v>
      </c>
      <c r="I16" s="181">
        <v>20592</v>
      </c>
      <c r="J16" s="181">
        <v>20592</v>
      </c>
      <c r="K16" s="181">
        <v>20592</v>
      </c>
    </row>
    <row r="17" spans="1:25" ht="112.5" customHeight="1">
      <c r="A17" s="185">
        <v>10</v>
      </c>
      <c r="B17" s="170" t="s">
        <v>289</v>
      </c>
      <c r="C17" s="170" t="s">
        <v>284</v>
      </c>
      <c r="D17" s="183">
        <v>22152</v>
      </c>
      <c r="E17" s="183">
        <v>22152</v>
      </c>
      <c r="F17" s="183">
        <v>22152</v>
      </c>
      <c r="G17" s="183">
        <v>22152</v>
      </c>
      <c r="H17" s="183">
        <v>22152</v>
      </c>
      <c r="I17" s="183">
        <v>22152</v>
      </c>
      <c r="J17" s="183">
        <v>22152</v>
      </c>
      <c r="K17" s="183">
        <v>22152</v>
      </c>
    </row>
    <row r="18" spans="1:25" ht="116.25" customHeight="1">
      <c r="A18" s="185">
        <v>11</v>
      </c>
      <c r="B18" s="170" t="s">
        <v>290</v>
      </c>
      <c r="C18" s="170" t="s">
        <v>284</v>
      </c>
      <c r="D18" s="183">
        <v>66300</v>
      </c>
      <c r="E18" s="183">
        <v>66300</v>
      </c>
      <c r="F18" s="183">
        <v>66300</v>
      </c>
      <c r="G18" s="183">
        <v>66300</v>
      </c>
      <c r="H18" s="183">
        <v>66300</v>
      </c>
      <c r="I18" s="183">
        <v>66300</v>
      </c>
      <c r="J18" s="183">
        <v>66300</v>
      </c>
      <c r="K18" s="183">
        <v>66300</v>
      </c>
    </row>
    <row r="19" spans="1:25" ht="132.75" customHeight="1">
      <c r="A19" s="185">
        <v>12</v>
      </c>
      <c r="B19" s="170" t="s">
        <v>291</v>
      </c>
      <c r="C19" s="170" t="s">
        <v>284</v>
      </c>
      <c r="D19" s="183">
        <v>2808</v>
      </c>
      <c r="E19" s="183">
        <v>2808</v>
      </c>
      <c r="F19" s="183">
        <v>2808</v>
      </c>
      <c r="G19" s="183">
        <v>2808</v>
      </c>
      <c r="H19" s="183">
        <v>2808</v>
      </c>
      <c r="I19" s="183">
        <v>2808</v>
      </c>
      <c r="J19" s="183">
        <v>2808</v>
      </c>
      <c r="K19" s="183">
        <v>2808</v>
      </c>
    </row>
    <row r="20" spans="1:25" ht="138.75" customHeight="1">
      <c r="A20" s="185">
        <v>13</v>
      </c>
      <c r="B20" s="170" t="s">
        <v>291</v>
      </c>
      <c r="C20" s="170" t="s">
        <v>284</v>
      </c>
      <c r="D20" s="183">
        <v>15912</v>
      </c>
      <c r="E20" s="183">
        <v>0</v>
      </c>
      <c r="F20" s="183">
        <v>0</v>
      </c>
      <c r="G20" s="183">
        <v>0</v>
      </c>
      <c r="H20" s="183">
        <v>0</v>
      </c>
      <c r="I20" s="183">
        <v>0</v>
      </c>
      <c r="J20" s="183">
        <v>0</v>
      </c>
      <c r="K20" s="183">
        <v>0</v>
      </c>
      <c r="L20" s="277"/>
      <c r="M20" s="278"/>
      <c r="N20" s="278"/>
      <c r="O20" s="278"/>
      <c r="P20" s="278"/>
      <c r="Q20" s="278"/>
      <c r="R20" s="278"/>
      <c r="S20" s="278"/>
      <c r="T20" s="278"/>
      <c r="U20" s="278"/>
      <c r="V20" s="278"/>
      <c r="W20" s="278"/>
      <c r="X20" s="278"/>
      <c r="Y20" s="278"/>
    </row>
    <row r="21" spans="1:25" ht="96.75" customHeight="1">
      <c r="A21" s="185">
        <v>14</v>
      </c>
      <c r="B21" s="180" t="s">
        <v>293</v>
      </c>
      <c r="C21" s="180" t="s">
        <v>284</v>
      </c>
      <c r="D21" s="179">
        <v>10764</v>
      </c>
      <c r="E21" s="179">
        <v>10764</v>
      </c>
      <c r="F21" s="179">
        <v>10764</v>
      </c>
      <c r="G21" s="179">
        <v>10764</v>
      </c>
      <c r="H21" s="179">
        <v>10764</v>
      </c>
      <c r="I21" s="179">
        <v>10764</v>
      </c>
      <c r="J21" s="179">
        <v>10764</v>
      </c>
      <c r="K21" s="178">
        <v>10764</v>
      </c>
    </row>
    <row r="22" spans="1:25" ht="92.25" customHeight="1">
      <c r="A22" s="185">
        <v>15</v>
      </c>
      <c r="B22" s="180" t="s">
        <v>292</v>
      </c>
      <c r="C22" s="180" t="s">
        <v>284</v>
      </c>
      <c r="D22" s="179">
        <v>7488</v>
      </c>
      <c r="E22" s="179">
        <v>7488</v>
      </c>
      <c r="F22" s="179">
        <v>7488</v>
      </c>
      <c r="G22" s="179">
        <v>7488</v>
      </c>
      <c r="H22" s="179">
        <v>7488</v>
      </c>
      <c r="I22" s="179">
        <v>7488</v>
      </c>
      <c r="J22" s="179">
        <v>7488</v>
      </c>
      <c r="K22" s="179">
        <v>7488</v>
      </c>
    </row>
    <row r="23" spans="1:25" ht="93.75" customHeight="1">
      <c r="A23" s="185">
        <v>16</v>
      </c>
      <c r="B23" s="180" t="s">
        <v>294</v>
      </c>
      <c r="C23" s="180" t="s">
        <v>284</v>
      </c>
      <c r="D23" s="179">
        <v>4992</v>
      </c>
      <c r="E23" s="179">
        <v>4992</v>
      </c>
      <c r="F23" s="179">
        <v>4992</v>
      </c>
      <c r="G23" s="179">
        <v>4992</v>
      </c>
      <c r="H23" s="179">
        <v>4992</v>
      </c>
      <c r="I23" s="179">
        <v>4992</v>
      </c>
      <c r="J23" s="179">
        <v>4992</v>
      </c>
      <c r="K23" s="179">
        <v>4992</v>
      </c>
    </row>
    <row r="24" spans="1:25" ht="108" customHeight="1">
      <c r="A24" s="185">
        <v>17</v>
      </c>
      <c r="B24" s="180" t="s">
        <v>295</v>
      </c>
      <c r="C24" s="180" t="s">
        <v>284</v>
      </c>
      <c r="D24" s="179">
        <v>9360</v>
      </c>
      <c r="E24" s="179">
        <v>9360</v>
      </c>
      <c r="F24" s="179">
        <v>9360</v>
      </c>
      <c r="G24" s="179">
        <v>9360</v>
      </c>
      <c r="H24" s="179">
        <v>9360</v>
      </c>
      <c r="I24" s="179">
        <v>9360</v>
      </c>
      <c r="J24" s="179">
        <v>9360</v>
      </c>
      <c r="K24" s="179">
        <v>9360</v>
      </c>
    </row>
    <row r="25" spans="1:25" ht="112.5" customHeight="1">
      <c r="A25" s="185">
        <v>18</v>
      </c>
      <c r="B25" s="180" t="s">
        <v>296</v>
      </c>
      <c r="C25" s="180" t="s">
        <v>284</v>
      </c>
      <c r="D25" s="179">
        <v>20592</v>
      </c>
      <c r="E25" s="179">
        <v>20592</v>
      </c>
      <c r="F25" s="179">
        <v>20592</v>
      </c>
      <c r="G25" s="179">
        <v>20592</v>
      </c>
      <c r="H25" s="179">
        <v>20592</v>
      </c>
      <c r="I25" s="179">
        <v>20592</v>
      </c>
      <c r="J25" s="179">
        <v>20592</v>
      </c>
      <c r="K25" s="179">
        <v>20592</v>
      </c>
    </row>
    <row r="26" spans="1:25" ht="46.5" customHeight="1">
      <c r="A26" s="185">
        <v>19</v>
      </c>
      <c r="B26" s="180" t="s">
        <v>297</v>
      </c>
      <c r="C26" s="180" t="s">
        <v>299</v>
      </c>
      <c r="D26" s="179">
        <v>43</v>
      </c>
      <c r="E26" s="179">
        <v>43</v>
      </c>
      <c r="F26" s="179">
        <v>43</v>
      </c>
      <c r="G26" s="179">
        <v>43</v>
      </c>
      <c r="H26" s="179">
        <v>43</v>
      </c>
      <c r="I26" s="179">
        <v>43</v>
      </c>
      <c r="J26" s="179">
        <v>43</v>
      </c>
      <c r="K26" s="179">
        <v>43</v>
      </c>
    </row>
    <row r="27" spans="1:25" ht="48" customHeight="1">
      <c r="A27" s="185">
        <v>20</v>
      </c>
      <c r="B27" s="180" t="s">
        <v>298</v>
      </c>
      <c r="C27" s="180" t="s">
        <v>299</v>
      </c>
      <c r="D27" s="179">
        <v>20</v>
      </c>
      <c r="E27" s="179">
        <v>20</v>
      </c>
      <c r="F27" s="179">
        <v>20</v>
      </c>
      <c r="G27" s="179">
        <v>20</v>
      </c>
      <c r="H27" s="179">
        <v>20</v>
      </c>
      <c r="I27" s="179">
        <v>20</v>
      </c>
      <c r="J27" s="179">
        <v>20</v>
      </c>
      <c r="K27" s="179">
        <v>20</v>
      </c>
    </row>
    <row r="28" spans="1:25" ht="81" customHeight="1">
      <c r="A28" s="185">
        <v>21</v>
      </c>
      <c r="B28" s="180" t="s">
        <v>301</v>
      </c>
      <c r="C28" s="180" t="s">
        <v>300</v>
      </c>
      <c r="D28" s="179">
        <v>7560</v>
      </c>
      <c r="E28" s="179">
        <v>7560</v>
      </c>
      <c r="F28" s="179">
        <v>7560</v>
      </c>
      <c r="G28" s="179">
        <v>7560</v>
      </c>
      <c r="H28" s="179">
        <v>7560</v>
      </c>
      <c r="I28" s="179">
        <v>7560</v>
      </c>
      <c r="J28" s="179">
        <v>7560</v>
      </c>
      <c r="K28" s="179">
        <v>7560</v>
      </c>
    </row>
    <row r="29" spans="1:25" ht="57.75" customHeight="1">
      <c r="A29" s="185">
        <v>22</v>
      </c>
      <c r="B29" s="180" t="s">
        <v>302</v>
      </c>
      <c r="C29" s="180" t="s">
        <v>300</v>
      </c>
      <c r="D29" s="179">
        <v>3240</v>
      </c>
      <c r="E29" s="179">
        <v>3240</v>
      </c>
      <c r="F29" s="179">
        <v>3240</v>
      </c>
      <c r="G29" s="179">
        <v>3240</v>
      </c>
      <c r="H29" s="179">
        <v>3240</v>
      </c>
      <c r="I29" s="179">
        <v>3240</v>
      </c>
      <c r="J29" s="179">
        <v>3240</v>
      </c>
      <c r="K29" s="179">
        <v>3240</v>
      </c>
    </row>
    <row r="30" spans="1:25" ht="66.75" customHeight="1">
      <c r="A30" s="185">
        <v>23</v>
      </c>
      <c r="B30" s="180" t="s">
        <v>303</v>
      </c>
      <c r="C30" s="180" t="s">
        <v>300</v>
      </c>
      <c r="D30" s="179">
        <v>4860</v>
      </c>
      <c r="E30" s="179">
        <v>4860</v>
      </c>
      <c r="F30" s="179">
        <v>4860</v>
      </c>
      <c r="G30" s="179">
        <v>4860</v>
      </c>
      <c r="H30" s="179">
        <v>4860</v>
      </c>
      <c r="I30" s="179">
        <v>4860</v>
      </c>
      <c r="J30" s="179">
        <v>4860</v>
      </c>
      <c r="K30" s="179">
        <v>4860</v>
      </c>
    </row>
    <row r="31" spans="1:25" ht="65.25" customHeight="1">
      <c r="A31" s="185">
        <v>24</v>
      </c>
      <c r="B31" s="180" t="s">
        <v>304</v>
      </c>
      <c r="C31" s="180" t="s">
        <v>300</v>
      </c>
      <c r="D31" s="179">
        <v>4320</v>
      </c>
      <c r="E31" s="179">
        <v>4320</v>
      </c>
      <c r="F31" s="179">
        <v>4320</v>
      </c>
      <c r="G31" s="179">
        <v>4320</v>
      </c>
      <c r="H31" s="179">
        <v>4320</v>
      </c>
      <c r="I31" s="179">
        <v>4320</v>
      </c>
      <c r="J31" s="179">
        <v>4320</v>
      </c>
      <c r="K31" s="179">
        <v>4320</v>
      </c>
    </row>
    <row r="32" spans="1:25" ht="66.75" customHeight="1">
      <c r="A32" s="185">
        <v>25</v>
      </c>
      <c r="B32" s="180" t="s">
        <v>305</v>
      </c>
      <c r="C32" s="180" t="s">
        <v>192</v>
      </c>
      <c r="D32" s="179">
        <v>8</v>
      </c>
      <c r="E32" s="179">
        <v>10</v>
      </c>
      <c r="F32" s="179">
        <v>12</v>
      </c>
      <c r="G32" s="179">
        <v>14</v>
      </c>
      <c r="H32" s="179">
        <v>16</v>
      </c>
      <c r="I32" s="179">
        <v>18</v>
      </c>
      <c r="J32" s="179">
        <v>20</v>
      </c>
      <c r="K32" s="178">
        <v>20</v>
      </c>
    </row>
    <row r="33" spans="1:11" ht="63.75" customHeight="1">
      <c r="A33" s="276" t="s">
        <v>288</v>
      </c>
      <c r="B33" s="276"/>
      <c r="C33" s="276"/>
      <c r="D33" s="276"/>
      <c r="E33" s="276"/>
      <c r="F33" s="276"/>
      <c r="G33" s="276"/>
      <c r="H33" s="276"/>
      <c r="I33" s="276"/>
      <c r="J33" s="276"/>
      <c r="K33" s="276"/>
    </row>
  </sheetData>
  <mergeCells count="9">
    <mergeCell ref="A33:K33"/>
    <mergeCell ref="L20:Y20"/>
    <mergeCell ref="L14:X14"/>
    <mergeCell ref="A3:K3"/>
    <mergeCell ref="A5:A6"/>
    <mergeCell ref="B5:B6"/>
    <mergeCell ref="C5:C6"/>
    <mergeCell ref="K5:K6"/>
    <mergeCell ref="D5:J5"/>
  </mergeCells>
  <pageMargins left="0.78740157480314965" right="0" top="0.19685039370078741" bottom="0.19685039370078741" header="0.19685039370078741" footer="0.19685039370078741"/>
  <pageSetup paperSize="9" scale="6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3"/>
  <sheetViews>
    <sheetView tabSelected="1" view="pageBreakPreview" topLeftCell="B28" zoomScale="30" zoomScaleSheetLayoutView="30" workbookViewId="0">
      <selection activeCell="D12" sqref="D12"/>
    </sheetView>
  </sheetViews>
  <sheetFormatPr defaultRowHeight="15.75"/>
  <cols>
    <col min="1" max="1" width="0" style="61" hidden="1" customWidth="1"/>
    <col min="2" max="2" width="33.140625" style="61" customWidth="1"/>
    <col min="3" max="3" width="45.85546875" style="61" customWidth="1"/>
    <col min="4" max="4" width="81.28515625" style="61" customWidth="1"/>
    <col min="5" max="5" width="128.42578125" style="61" customWidth="1"/>
    <col min="6" max="16384" width="9.140625" style="61"/>
  </cols>
  <sheetData>
    <row r="1" spans="1:5" ht="19.5">
      <c r="E1" s="64" t="s">
        <v>179</v>
      </c>
    </row>
    <row r="2" spans="1:5">
      <c r="A2" s="63"/>
    </row>
    <row r="3" spans="1:5" ht="19.5">
      <c r="A3" s="279" t="s">
        <v>178</v>
      </c>
      <c r="B3" s="279"/>
      <c r="C3" s="279"/>
      <c r="D3" s="279"/>
      <c r="E3" s="279"/>
    </row>
    <row r="4" spans="1:5">
      <c r="A4" s="62"/>
    </row>
    <row r="5" spans="1:5">
      <c r="A5" s="285" t="s">
        <v>45</v>
      </c>
      <c r="B5" s="285" t="s">
        <v>177</v>
      </c>
      <c r="C5" s="285"/>
      <c r="D5" s="285"/>
      <c r="E5" s="285" t="s">
        <v>176</v>
      </c>
    </row>
    <row r="6" spans="1:5">
      <c r="A6" s="285"/>
      <c r="B6" s="285"/>
      <c r="C6" s="285"/>
      <c r="D6" s="285"/>
      <c r="E6" s="285"/>
    </row>
    <row r="7" spans="1:5" ht="67.5" customHeight="1">
      <c r="A7" s="285"/>
      <c r="B7" s="57" t="s">
        <v>175</v>
      </c>
      <c r="C7" s="57" t="s">
        <v>174</v>
      </c>
      <c r="D7" s="69" t="s">
        <v>173</v>
      </c>
      <c r="E7" s="285"/>
    </row>
    <row r="8" spans="1:5">
      <c r="A8" s="57">
        <v>1</v>
      </c>
      <c r="B8" s="57">
        <v>2</v>
      </c>
      <c r="C8" s="57">
        <v>3</v>
      </c>
      <c r="D8" s="57">
        <v>4</v>
      </c>
      <c r="E8" s="57">
        <v>5</v>
      </c>
    </row>
    <row r="9" spans="1:5" ht="29.25" customHeight="1">
      <c r="A9" s="286" t="s">
        <v>315</v>
      </c>
      <c r="B9" s="286"/>
      <c r="C9" s="286"/>
      <c r="D9" s="286"/>
      <c r="E9" s="286"/>
    </row>
    <row r="10" spans="1:5" ht="32.25" customHeight="1">
      <c r="A10" s="286" t="s">
        <v>318</v>
      </c>
      <c r="B10" s="286"/>
      <c r="C10" s="286"/>
      <c r="D10" s="286"/>
      <c r="E10" s="286"/>
    </row>
    <row r="11" spans="1:5" ht="32.25" customHeight="1">
      <c r="A11" s="285" t="s">
        <v>196</v>
      </c>
      <c r="B11" s="285"/>
      <c r="C11" s="285"/>
      <c r="D11" s="285"/>
      <c r="E11" s="285"/>
    </row>
    <row r="12" spans="1:5" ht="300" customHeight="1">
      <c r="A12" s="57" t="s">
        <v>26</v>
      </c>
      <c r="B12" s="70" t="s">
        <v>199</v>
      </c>
      <c r="C12" s="70" t="s">
        <v>204</v>
      </c>
      <c r="D12" s="96" t="s">
        <v>238</v>
      </c>
      <c r="E12" s="70" t="s">
        <v>266</v>
      </c>
    </row>
    <row r="13" spans="1:5" ht="189" customHeight="1">
      <c r="A13" s="74" t="s">
        <v>10</v>
      </c>
      <c r="B13" s="70" t="s">
        <v>184</v>
      </c>
      <c r="C13" s="70" t="s">
        <v>200</v>
      </c>
      <c r="D13" s="96" t="s">
        <v>232</v>
      </c>
      <c r="E13" s="70" t="s">
        <v>267</v>
      </c>
    </row>
    <row r="14" spans="1:5" ht="210" customHeight="1">
      <c r="A14" s="69" t="s">
        <v>11</v>
      </c>
      <c r="B14" s="70" t="s">
        <v>197</v>
      </c>
      <c r="C14" s="70" t="s">
        <v>201</v>
      </c>
      <c r="D14" s="96" t="s">
        <v>233</v>
      </c>
      <c r="E14" s="70" t="s">
        <v>268</v>
      </c>
    </row>
    <row r="15" spans="1:5" ht="381" customHeight="1">
      <c r="A15" s="69" t="s">
        <v>35</v>
      </c>
      <c r="B15" s="70" t="s">
        <v>185</v>
      </c>
      <c r="C15" s="70" t="s">
        <v>217</v>
      </c>
      <c r="D15" s="96" t="s">
        <v>234</v>
      </c>
      <c r="E15" s="70" t="s">
        <v>269</v>
      </c>
    </row>
    <row r="16" spans="1:5" ht="384" customHeight="1">
      <c r="A16" s="69" t="s">
        <v>12</v>
      </c>
      <c r="B16" s="70" t="s">
        <v>198</v>
      </c>
      <c r="C16" s="70" t="s">
        <v>203</v>
      </c>
      <c r="D16" s="96" t="s">
        <v>235</v>
      </c>
      <c r="E16" s="70" t="s">
        <v>270</v>
      </c>
    </row>
    <row r="17" spans="1:5" ht="37.5" customHeight="1">
      <c r="A17" s="286" t="s">
        <v>315</v>
      </c>
      <c r="B17" s="286"/>
      <c r="C17" s="286"/>
      <c r="D17" s="286"/>
      <c r="E17" s="286"/>
    </row>
    <row r="18" spans="1:5" ht="20.25" customHeight="1">
      <c r="A18" s="286" t="s">
        <v>317</v>
      </c>
      <c r="B18" s="286"/>
      <c r="C18" s="286"/>
      <c r="D18" s="286"/>
      <c r="E18" s="286"/>
    </row>
    <row r="19" spans="1:5">
      <c r="A19" s="285" t="s">
        <v>138</v>
      </c>
      <c r="B19" s="285"/>
      <c r="C19" s="285"/>
      <c r="D19" s="285"/>
      <c r="E19" s="285"/>
    </row>
    <row r="20" spans="1:5" ht="246.75" customHeight="1">
      <c r="A20" s="57" t="s">
        <v>13</v>
      </c>
      <c r="B20" s="70" t="s">
        <v>207</v>
      </c>
      <c r="C20" s="70" t="s">
        <v>212</v>
      </c>
      <c r="D20" s="96" t="s">
        <v>236</v>
      </c>
      <c r="E20" s="70" t="s">
        <v>271</v>
      </c>
    </row>
    <row r="21" spans="1:5" ht="357.75" customHeight="1">
      <c r="A21" s="69" t="s">
        <v>15</v>
      </c>
      <c r="B21" s="70" t="s">
        <v>208</v>
      </c>
      <c r="C21" s="70" t="s">
        <v>202</v>
      </c>
      <c r="D21" s="96" t="s">
        <v>235</v>
      </c>
      <c r="E21" s="70" t="s">
        <v>272</v>
      </c>
    </row>
    <row r="22" spans="1:5" ht="294" customHeight="1">
      <c r="A22" s="69" t="s">
        <v>17</v>
      </c>
      <c r="B22" s="70" t="s">
        <v>209</v>
      </c>
      <c r="C22" s="70" t="s">
        <v>213</v>
      </c>
      <c r="D22" s="96" t="s">
        <v>236</v>
      </c>
      <c r="E22" s="70" t="s">
        <v>272</v>
      </c>
    </row>
    <row r="23" spans="1:5" ht="233.25" customHeight="1">
      <c r="A23" s="69" t="s">
        <v>57</v>
      </c>
      <c r="B23" s="70" t="s">
        <v>184</v>
      </c>
      <c r="C23" s="70" t="s">
        <v>214</v>
      </c>
      <c r="D23" s="96" t="s">
        <v>232</v>
      </c>
      <c r="E23" s="70" t="s">
        <v>273</v>
      </c>
    </row>
    <row r="24" spans="1:5" ht="202.5" customHeight="1">
      <c r="A24" s="69" t="s">
        <v>27</v>
      </c>
      <c r="B24" s="70" t="s">
        <v>197</v>
      </c>
      <c r="C24" s="70" t="s">
        <v>201</v>
      </c>
      <c r="D24" s="96" t="s">
        <v>232</v>
      </c>
      <c r="E24" s="70" t="s">
        <v>274</v>
      </c>
    </row>
    <row r="25" spans="1:5" ht="42" customHeight="1">
      <c r="A25" s="286" t="s">
        <v>315</v>
      </c>
      <c r="B25" s="286"/>
      <c r="C25" s="286"/>
      <c r="D25" s="286"/>
      <c r="E25" s="286"/>
    </row>
    <row r="26" spans="1:5" ht="26.25" customHeight="1">
      <c r="A26" s="285" t="s">
        <v>316</v>
      </c>
      <c r="B26" s="285"/>
      <c r="C26" s="285"/>
      <c r="D26" s="285"/>
      <c r="E26" s="285"/>
    </row>
    <row r="27" spans="1:5" ht="21" customHeight="1">
      <c r="A27" s="285" t="s">
        <v>28</v>
      </c>
      <c r="B27" s="285"/>
      <c r="C27" s="285"/>
      <c r="D27" s="285"/>
      <c r="E27" s="285"/>
    </row>
    <row r="28" spans="1:5" ht="393" customHeight="1">
      <c r="A28" s="69" t="s">
        <v>51</v>
      </c>
      <c r="B28" s="70" t="s">
        <v>210</v>
      </c>
      <c r="C28" s="70" t="s">
        <v>216</v>
      </c>
      <c r="D28" s="96" t="s">
        <v>237</v>
      </c>
      <c r="E28" s="70" t="s">
        <v>275</v>
      </c>
    </row>
    <row r="29" spans="1:5" ht="387" customHeight="1">
      <c r="A29" s="69" t="s">
        <v>49</v>
      </c>
      <c r="B29" s="70" t="s">
        <v>211</v>
      </c>
      <c r="C29" s="70" t="s">
        <v>215</v>
      </c>
      <c r="D29" s="96" t="s">
        <v>239</v>
      </c>
      <c r="E29" s="70" t="s">
        <v>275</v>
      </c>
    </row>
    <row r="30" spans="1:5" ht="29.25" customHeight="1">
      <c r="A30" s="271" t="s">
        <v>172</v>
      </c>
      <c r="B30" s="271"/>
      <c r="C30" s="271"/>
      <c r="D30" s="271"/>
      <c r="E30" s="271"/>
    </row>
    <row r="31" spans="1:5">
      <c r="A31" s="271" t="s">
        <v>171</v>
      </c>
      <c r="B31" s="271"/>
      <c r="C31" s="271"/>
      <c r="D31" s="271"/>
      <c r="E31" s="271"/>
    </row>
    <row r="32" spans="1:5">
      <c r="A32" s="271" t="s">
        <v>170</v>
      </c>
      <c r="B32" s="271"/>
      <c r="C32" s="271"/>
      <c r="D32" s="271"/>
      <c r="E32" s="271"/>
    </row>
    <row r="33" spans="1:5">
      <c r="A33" s="271" t="s">
        <v>169</v>
      </c>
      <c r="B33" s="271"/>
      <c r="C33" s="271"/>
      <c r="D33" s="271"/>
      <c r="E33" s="271"/>
    </row>
  </sheetData>
  <mergeCells count="17">
    <mergeCell ref="A33:E33"/>
    <mergeCell ref="A18:E18"/>
    <mergeCell ref="A19:E19"/>
    <mergeCell ref="A26:E26"/>
    <mergeCell ref="A27:E27"/>
    <mergeCell ref="A3:E3"/>
    <mergeCell ref="A30:E30"/>
    <mergeCell ref="A31:E31"/>
    <mergeCell ref="A32:E32"/>
    <mergeCell ref="A5:A7"/>
    <mergeCell ref="B5:D6"/>
    <mergeCell ref="E5:E7"/>
    <mergeCell ref="A9:E9"/>
    <mergeCell ref="A10:E10"/>
    <mergeCell ref="A11:E11"/>
    <mergeCell ref="A17:E17"/>
    <mergeCell ref="A25:E25"/>
  </mergeCells>
  <pageMargins left="0.15748031496062992" right="0.19685039370078741" top="0.98425196850393704" bottom="0" header="0.19685039370078741" footer="0"/>
  <pageSetup paperSize="9" scale="50" orientation="landscape" r:id="rId1"/>
  <rowBreaks count="4" manualBreakCount="4">
    <brk id="14" max="4" man="1"/>
    <brk id="16" max="4" man="1"/>
    <brk id="21" max="4" man="1"/>
    <brk id="24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D9"/>
  <sheetViews>
    <sheetView view="pageBreakPreview" zoomScale="50" zoomScaleSheetLayoutView="50" workbookViewId="0">
      <selection activeCell="H8" sqref="H8"/>
    </sheetView>
  </sheetViews>
  <sheetFormatPr defaultRowHeight="15"/>
  <cols>
    <col min="1" max="1" width="9.140625" style="65"/>
    <col min="2" max="2" width="53" style="65" customWidth="1"/>
    <col min="3" max="3" width="67.140625" style="65" customWidth="1"/>
    <col min="4" max="16384" width="9.140625" style="65"/>
  </cols>
  <sheetData>
    <row r="1" spans="1:4" ht="19.5">
      <c r="A1" s="63"/>
      <c r="B1" s="61"/>
      <c r="C1" s="64" t="s">
        <v>183</v>
      </c>
    </row>
    <row r="2" spans="1:4" ht="15.75">
      <c r="A2" s="63"/>
      <c r="B2" s="61"/>
      <c r="C2" s="63"/>
    </row>
    <row r="3" spans="1:4" ht="40.5" customHeight="1">
      <c r="A3" s="279" t="s">
        <v>182</v>
      </c>
      <c r="B3" s="279"/>
      <c r="C3" s="279"/>
    </row>
    <row r="4" spans="1:4" ht="19.5">
      <c r="A4" s="66"/>
      <c r="B4" s="66"/>
      <c r="C4" s="66"/>
    </row>
    <row r="5" spans="1:4" ht="42" customHeight="1">
      <c r="A5" s="83" t="s">
        <v>45</v>
      </c>
      <c r="B5" s="83" t="s">
        <v>181</v>
      </c>
      <c r="C5" s="83" t="s">
        <v>180</v>
      </c>
    </row>
    <row r="6" spans="1:4" ht="15.75">
      <c r="A6" s="83">
        <v>1</v>
      </c>
      <c r="B6" s="83">
        <v>2</v>
      </c>
      <c r="C6" s="83">
        <v>3</v>
      </c>
    </row>
    <row r="7" spans="1:4" ht="231.75" customHeight="1">
      <c r="A7" s="83">
        <v>1</v>
      </c>
      <c r="B7" s="89" t="s">
        <v>205</v>
      </c>
      <c r="C7" s="85" t="s">
        <v>231</v>
      </c>
    </row>
    <row r="8" spans="1:4" ht="299.25">
      <c r="A8" s="83">
        <v>2</v>
      </c>
      <c r="B8" s="89" t="s">
        <v>206</v>
      </c>
      <c r="C8" s="84" t="s">
        <v>227</v>
      </c>
      <c r="D8" s="65" t="s">
        <v>319</v>
      </c>
    </row>
    <row r="9" spans="1:4" ht="192" customHeight="1">
      <c r="A9" s="86"/>
      <c r="B9" s="87"/>
      <c r="C9" s="87" t="s">
        <v>226</v>
      </c>
    </row>
  </sheetData>
  <mergeCells count="1">
    <mergeCell ref="A3:C3"/>
  </mergeCells>
  <pageMargins left="1.48" right="0.19685039370078741" top="0.19685039370078741" bottom="0.19685039370078741" header="0.19685039370078741" footer="0.19685039370078741"/>
  <pageSetup paperSize="9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>
      <c r="G1" s="306"/>
      <c r="H1" s="306"/>
      <c r="I1" s="306"/>
      <c r="K1" s="306"/>
      <c r="L1" s="306"/>
      <c r="M1" s="306"/>
      <c r="O1" s="306" t="s">
        <v>85</v>
      </c>
      <c r="P1" s="306"/>
      <c r="Q1" s="306"/>
    </row>
    <row r="2" spans="1:19" ht="12.75" customHeight="1">
      <c r="G2" s="306"/>
      <c r="H2" s="306"/>
      <c r="I2" s="306"/>
      <c r="K2" s="306"/>
      <c r="L2" s="306"/>
      <c r="M2" s="306"/>
      <c r="O2" s="306"/>
      <c r="P2" s="306"/>
      <c r="Q2" s="306"/>
    </row>
    <row r="3" spans="1:19" ht="21" customHeight="1">
      <c r="A3" s="307" t="s">
        <v>84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</row>
    <row r="4" spans="1:19" ht="21" customHeight="1">
      <c r="A4" s="307" t="s">
        <v>83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</row>
    <row r="5" spans="1:19" ht="12.75" customHeight="1">
      <c r="C5" s="34"/>
    </row>
    <row r="6" spans="1:19" ht="12.75" customHeight="1">
      <c r="A6" s="308" t="s">
        <v>45</v>
      </c>
      <c r="B6" s="310" t="s">
        <v>3</v>
      </c>
      <c r="C6" s="308" t="s">
        <v>82</v>
      </c>
      <c r="D6" s="312" t="s">
        <v>42</v>
      </c>
      <c r="E6" s="314" t="s">
        <v>34</v>
      </c>
      <c r="F6" s="315" t="s">
        <v>81</v>
      </c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7"/>
    </row>
    <row r="7" spans="1:19" ht="22.5" customHeight="1">
      <c r="A7" s="309"/>
      <c r="B7" s="311"/>
      <c r="C7" s="309"/>
      <c r="D7" s="313"/>
      <c r="E7" s="314"/>
      <c r="F7" s="33" t="s">
        <v>80</v>
      </c>
      <c r="G7" s="33" t="s">
        <v>79</v>
      </c>
      <c r="H7" s="33" t="s">
        <v>29</v>
      </c>
      <c r="I7" s="33" t="s">
        <v>30</v>
      </c>
      <c r="J7" s="33" t="s">
        <v>31</v>
      </c>
      <c r="K7" s="33" t="s">
        <v>32</v>
      </c>
      <c r="L7" s="33" t="s">
        <v>33</v>
      </c>
      <c r="M7" s="33" t="s">
        <v>78</v>
      </c>
      <c r="N7" s="33" t="s">
        <v>77</v>
      </c>
      <c r="O7" s="33" t="s">
        <v>76</v>
      </c>
      <c r="P7" s="33" t="s">
        <v>75</v>
      </c>
      <c r="Q7" s="33" t="s">
        <v>74</v>
      </c>
    </row>
    <row r="8" spans="1:19" s="29" customFormat="1" ht="19.899999999999999" customHeight="1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>
      <c r="A9" s="318" t="s">
        <v>23</v>
      </c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</row>
    <row r="10" spans="1:19" ht="12.75" customHeight="1">
      <c r="A10" s="287" t="s">
        <v>26</v>
      </c>
      <c r="B10" s="287" t="s">
        <v>73</v>
      </c>
      <c r="C10" s="292" t="s">
        <v>16</v>
      </c>
      <c r="D10" s="21" t="s">
        <v>34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>
      <c r="A11" s="288"/>
      <c r="B11" s="288"/>
      <c r="C11" s="292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>
      <c r="A12" s="288"/>
      <c r="B12" s="288"/>
      <c r="C12" s="292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>
      <c r="A13" s="288"/>
      <c r="B13" s="288"/>
      <c r="C13" s="292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>
      <c r="A14" s="288"/>
      <c r="B14" s="288"/>
      <c r="C14" s="292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>
      <c r="A15" s="289"/>
      <c r="B15" s="288"/>
      <c r="C15" s="292"/>
      <c r="D15" s="19" t="s">
        <v>41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>
      <c r="A16" s="28"/>
      <c r="B16" s="287" t="s">
        <v>72</v>
      </c>
      <c r="C16" s="287" t="s">
        <v>22</v>
      </c>
      <c r="D16" s="21" t="s">
        <v>34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>
      <c r="A17" s="28"/>
      <c r="B17" s="288"/>
      <c r="C17" s="288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>
      <c r="A18" s="28"/>
      <c r="B18" s="288"/>
      <c r="C18" s="288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>
      <c r="A19" s="28"/>
      <c r="B19" s="288"/>
      <c r="C19" s="288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>
      <c r="A20" s="28"/>
      <c r="B20" s="288"/>
      <c r="C20" s="288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>
      <c r="A21" s="28"/>
      <c r="B21" s="289"/>
      <c r="C21" s="289"/>
      <c r="D21" s="19" t="s">
        <v>41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>
      <c r="A22" s="28"/>
      <c r="B22" s="287" t="s">
        <v>71</v>
      </c>
      <c r="C22" s="287" t="s">
        <v>22</v>
      </c>
      <c r="D22" s="21" t="s">
        <v>34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>
      <c r="A23" s="28"/>
      <c r="B23" s="288"/>
      <c r="C23" s="288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>
      <c r="A24" s="28"/>
      <c r="B24" s="288"/>
      <c r="C24" s="288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>
      <c r="A25" s="28"/>
      <c r="B25" s="288"/>
      <c r="C25" s="288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>
      <c r="A26" s="28"/>
      <c r="B26" s="288"/>
      <c r="C26" s="288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>
      <c r="A27" s="28"/>
      <c r="B27" s="289"/>
      <c r="C27" s="289"/>
      <c r="D27" s="19" t="s">
        <v>41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>
      <c r="A28" s="28"/>
      <c r="B28" s="287" t="s">
        <v>70</v>
      </c>
      <c r="C28" s="287" t="s">
        <v>22</v>
      </c>
      <c r="D28" s="21" t="s">
        <v>34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>
      <c r="A29" s="28"/>
      <c r="B29" s="288"/>
      <c r="C29" s="288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>
      <c r="A30" s="28"/>
      <c r="B30" s="288"/>
      <c r="C30" s="288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>
      <c r="A31" s="28"/>
      <c r="B31" s="288"/>
      <c r="C31" s="288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>
      <c r="A32" s="28"/>
      <c r="B32" s="288"/>
      <c r="C32" s="288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>
      <c r="A33" s="28"/>
      <c r="B33" s="289"/>
      <c r="C33" s="289"/>
      <c r="D33" s="19" t="s">
        <v>41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>
      <c r="A34" s="301" t="s">
        <v>10</v>
      </c>
      <c r="B34" s="287" t="s">
        <v>69</v>
      </c>
      <c r="C34" s="292" t="s">
        <v>16</v>
      </c>
      <c r="D34" s="21" t="s">
        <v>34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>
      <c r="A35" s="302"/>
      <c r="B35" s="288"/>
      <c r="C35" s="292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>
      <c r="A36" s="302"/>
      <c r="B36" s="288"/>
      <c r="C36" s="292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>
      <c r="A37" s="302"/>
      <c r="B37" s="288"/>
      <c r="C37" s="292"/>
      <c r="D37" s="19" t="s">
        <v>8</v>
      </c>
      <c r="E37" s="17" t="s">
        <v>68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>
      <c r="A38" s="302"/>
      <c r="B38" s="288"/>
      <c r="C38" s="292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>
      <c r="A39" s="302"/>
      <c r="B39" s="288"/>
      <c r="C39" s="292"/>
      <c r="D39" s="19" t="s">
        <v>41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>
      <c r="A40" s="302"/>
      <c r="B40" s="288"/>
      <c r="C40" s="292" t="s">
        <v>25</v>
      </c>
      <c r="D40" s="21" t="s">
        <v>34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>
      <c r="A41" s="302"/>
      <c r="B41" s="288"/>
      <c r="C41" s="292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>
      <c r="A42" s="302"/>
      <c r="B42" s="288"/>
      <c r="C42" s="292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>
      <c r="A43" s="302"/>
      <c r="B43" s="288"/>
      <c r="C43" s="292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>
      <c r="A44" s="302"/>
      <c r="B44" s="288"/>
      <c r="C44" s="292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>
      <c r="A45" s="303"/>
      <c r="B45" s="289"/>
      <c r="C45" s="292"/>
      <c r="D45" s="19" t="s">
        <v>41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>
      <c r="A46" s="301"/>
      <c r="B46" s="287" t="s">
        <v>67</v>
      </c>
      <c r="C46" s="292" t="s">
        <v>25</v>
      </c>
      <c r="D46" s="21" t="s">
        <v>34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>
      <c r="A47" s="302"/>
      <c r="B47" s="288"/>
      <c r="C47" s="292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>
      <c r="A48" s="302"/>
      <c r="B48" s="288"/>
      <c r="C48" s="292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>
      <c r="A49" s="302"/>
      <c r="B49" s="288"/>
      <c r="C49" s="292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>
      <c r="A50" s="302"/>
      <c r="B50" s="288"/>
      <c r="C50" s="292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>
      <c r="A51" s="303"/>
      <c r="B51" s="289"/>
      <c r="C51" s="292"/>
      <c r="D51" s="19" t="s">
        <v>41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>
      <c r="A52" s="287" t="s">
        <v>11</v>
      </c>
      <c r="B52" s="287" t="s">
        <v>66</v>
      </c>
      <c r="C52" s="292" t="s">
        <v>25</v>
      </c>
      <c r="D52" s="21" t="s">
        <v>34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>
      <c r="A53" s="288"/>
      <c r="B53" s="288"/>
      <c r="C53" s="292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>
      <c r="A54" s="288"/>
      <c r="B54" s="288"/>
      <c r="C54" s="292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>
      <c r="A55" s="288"/>
      <c r="B55" s="288"/>
      <c r="C55" s="292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>
      <c r="A56" s="288"/>
      <c r="B56" s="288"/>
      <c r="C56" s="292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>
      <c r="A57" s="288"/>
      <c r="B57" s="288"/>
      <c r="C57" s="292"/>
      <c r="D57" s="19" t="s">
        <v>41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>
      <c r="A58" s="288"/>
      <c r="B58" s="288"/>
      <c r="C58" s="292" t="s">
        <v>16</v>
      </c>
      <c r="D58" s="21" t="s">
        <v>34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>
      <c r="A59" s="288"/>
      <c r="B59" s="288"/>
      <c r="C59" s="292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>
      <c r="A60" s="288"/>
      <c r="B60" s="288"/>
      <c r="C60" s="292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>
      <c r="A61" s="288"/>
      <c r="B61" s="288"/>
      <c r="C61" s="292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>
      <c r="A62" s="288"/>
      <c r="B62" s="288"/>
      <c r="C62" s="292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>
      <c r="A63" s="289"/>
      <c r="B63" s="289"/>
      <c r="C63" s="292"/>
      <c r="D63" s="22" t="s">
        <v>41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>
      <c r="A64" s="28"/>
      <c r="B64" s="287" t="s">
        <v>54</v>
      </c>
      <c r="C64" s="292" t="s">
        <v>22</v>
      </c>
      <c r="D64" s="21" t="s">
        <v>34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>
      <c r="A65" s="28"/>
      <c r="B65" s="288"/>
      <c r="C65" s="292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>
      <c r="A66" s="28"/>
      <c r="B66" s="288"/>
      <c r="C66" s="292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>
      <c r="A67" s="28"/>
      <c r="B67" s="288"/>
      <c r="C67" s="292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>
      <c r="A68" s="28"/>
      <c r="B68" s="288"/>
      <c r="C68" s="292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>
      <c r="A69" s="28"/>
      <c r="B69" s="289"/>
      <c r="C69" s="292"/>
      <c r="D69" s="22" t="s">
        <v>41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>
      <c r="A70" s="287" t="s">
        <v>35</v>
      </c>
      <c r="B70" s="287" t="s">
        <v>65</v>
      </c>
      <c r="C70" s="301" t="s">
        <v>64</v>
      </c>
      <c r="D70" s="21" t="s">
        <v>34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>
      <c r="A71" s="288"/>
      <c r="B71" s="288"/>
      <c r="C71" s="302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>
      <c r="A72" s="288"/>
      <c r="B72" s="288"/>
      <c r="C72" s="302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>
      <c r="A73" s="288"/>
      <c r="B73" s="288"/>
      <c r="C73" s="302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>
      <c r="A74" s="288"/>
      <c r="B74" s="288"/>
      <c r="C74" s="302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>
      <c r="A75" s="288"/>
      <c r="B75" s="288"/>
      <c r="C75" s="303"/>
      <c r="D75" s="22" t="s">
        <v>41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>
      <c r="A76" s="292" t="s">
        <v>12</v>
      </c>
      <c r="B76" s="292" t="s">
        <v>63</v>
      </c>
      <c r="C76" s="292" t="s">
        <v>22</v>
      </c>
      <c r="D76" s="21" t="s">
        <v>34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>
      <c r="A77" s="292"/>
      <c r="B77" s="292"/>
      <c r="C77" s="292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>
      <c r="A78" s="292"/>
      <c r="B78" s="292"/>
      <c r="C78" s="292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>
      <c r="A79" s="292"/>
      <c r="B79" s="292"/>
      <c r="C79" s="292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>
      <c r="A80" s="292"/>
      <c r="B80" s="292"/>
      <c r="C80" s="292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>
      <c r="A81" s="292"/>
      <c r="B81" s="292"/>
      <c r="C81" s="292"/>
      <c r="D81" s="22" t="s">
        <v>41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>
      <c r="A82" s="293" t="s">
        <v>62</v>
      </c>
      <c r="B82" s="293"/>
      <c r="C82" s="294"/>
      <c r="D82" s="16" t="s">
        <v>34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>
      <c r="A83" s="293"/>
      <c r="B83" s="293"/>
      <c r="C83" s="295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>
      <c r="A84" s="293"/>
      <c r="B84" s="293"/>
      <c r="C84" s="295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>
      <c r="A85" s="293"/>
      <c r="B85" s="293"/>
      <c r="C85" s="295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>
      <c r="A86" s="293"/>
      <c r="B86" s="293"/>
      <c r="C86" s="295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>
      <c r="A87" s="293"/>
      <c r="B87" s="293"/>
      <c r="C87" s="296"/>
      <c r="D87" s="14" t="s">
        <v>41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>
      <c r="A88" s="304" t="s">
        <v>61</v>
      </c>
      <c r="B88" s="305"/>
      <c r="C88" s="305"/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05"/>
      <c r="O88" s="305"/>
      <c r="P88" s="305"/>
      <c r="Q88" s="305"/>
      <c r="R88" s="1"/>
      <c r="S88" s="1"/>
    </row>
    <row r="89" spans="1:19" ht="12.75" customHeight="1">
      <c r="A89" s="292" t="s">
        <v>13</v>
      </c>
      <c r="B89" s="292" t="s">
        <v>60</v>
      </c>
      <c r="C89" s="292" t="s">
        <v>53</v>
      </c>
      <c r="D89" s="21" t="s">
        <v>34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>
      <c r="A90" s="292"/>
      <c r="B90" s="292"/>
      <c r="C90" s="292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>
      <c r="A91" s="292"/>
      <c r="B91" s="292"/>
      <c r="C91" s="292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>
      <c r="A92" s="292"/>
      <c r="B92" s="292"/>
      <c r="C92" s="292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>
      <c r="A93" s="292"/>
      <c r="B93" s="292"/>
      <c r="C93" s="292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>
      <c r="A94" s="292"/>
      <c r="B94" s="292"/>
      <c r="C94" s="292"/>
      <c r="D94" s="19" t="s">
        <v>41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>
      <c r="A95" s="292" t="s">
        <v>15</v>
      </c>
      <c r="B95" s="292" t="s">
        <v>59</v>
      </c>
      <c r="C95" s="292" t="s">
        <v>53</v>
      </c>
      <c r="D95" s="21" t="s">
        <v>34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>
      <c r="A96" s="292"/>
      <c r="B96" s="292"/>
      <c r="C96" s="292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>
      <c r="A97" s="292"/>
      <c r="B97" s="292"/>
      <c r="C97" s="292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>
      <c r="A98" s="292"/>
      <c r="B98" s="292"/>
      <c r="C98" s="292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>
      <c r="A99" s="292"/>
      <c r="B99" s="292"/>
      <c r="C99" s="292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>
      <c r="A100" s="292"/>
      <c r="B100" s="292"/>
      <c r="C100" s="292"/>
      <c r="D100" s="19" t="s">
        <v>41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>
      <c r="A101" s="292" t="s">
        <v>17</v>
      </c>
      <c r="B101" s="292" t="s">
        <v>58</v>
      </c>
      <c r="C101" s="292" t="s">
        <v>53</v>
      </c>
      <c r="D101" s="21" t="s">
        <v>34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>
      <c r="A102" s="292"/>
      <c r="B102" s="292"/>
      <c r="C102" s="292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>
      <c r="A103" s="292"/>
      <c r="B103" s="292"/>
      <c r="C103" s="292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>
      <c r="A104" s="292"/>
      <c r="B104" s="292"/>
      <c r="C104" s="292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>
      <c r="A105" s="292"/>
      <c r="B105" s="292"/>
      <c r="C105" s="292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>
      <c r="A106" s="292"/>
      <c r="B106" s="292"/>
      <c r="C106" s="292"/>
      <c r="D106" s="19" t="s">
        <v>41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>
      <c r="A107" s="292" t="s">
        <v>57</v>
      </c>
      <c r="B107" s="292" t="s">
        <v>56</v>
      </c>
      <c r="C107" s="292" t="s">
        <v>53</v>
      </c>
      <c r="D107" s="21" t="s">
        <v>34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>
      <c r="A108" s="292"/>
      <c r="B108" s="292"/>
      <c r="C108" s="292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>
      <c r="A109" s="292"/>
      <c r="B109" s="292"/>
      <c r="C109" s="292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>
      <c r="A110" s="292"/>
      <c r="B110" s="292"/>
      <c r="C110" s="292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>
      <c r="A111" s="292"/>
      <c r="B111" s="292"/>
      <c r="C111" s="292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>
      <c r="A112" s="292"/>
      <c r="B112" s="292"/>
      <c r="C112" s="292"/>
      <c r="D112" s="19" t="s">
        <v>41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>
      <c r="A113" s="28"/>
      <c r="B113" s="287" t="s">
        <v>87</v>
      </c>
      <c r="C113" s="292" t="s">
        <v>86</v>
      </c>
      <c r="D113" s="21" t="s">
        <v>34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>
      <c r="A114" s="28"/>
      <c r="B114" s="288"/>
      <c r="C114" s="292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>
      <c r="A115" s="28"/>
      <c r="B115" s="288"/>
      <c r="C115" s="292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>
      <c r="A116" s="28"/>
      <c r="B116" s="288"/>
      <c r="C116" s="292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>
      <c r="A117" s="28"/>
      <c r="B117" s="288"/>
      <c r="C117" s="292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>
      <c r="A118" s="35"/>
      <c r="B118" s="289"/>
      <c r="C118" s="292"/>
      <c r="D118" s="19" t="s">
        <v>41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>
      <c r="A119" s="290" t="s">
        <v>27</v>
      </c>
      <c r="B119" s="288" t="s">
        <v>55</v>
      </c>
      <c r="C119" s="292" t="s">
        <v>53</v>
      </c>
      <c r="D119" s="21" t="s">
        <v>34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>
      <c r="A120" s="290"/>
      <c r="B120" s="288"/>
      <c r="C120" s="292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>
      <c r="A121" s="290"/>
      <c r="B121" s="288"/>
      <c r="C121" s="292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>
      <c r="A122" s="290"/>
      <c r="B122" s="288"/>
      <c r="C122" s="292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>
      <c r="A123" s="290"/>
      <c r="B123" s="288"/>
      <c r="C123" s="292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>
      <c r="A124" s="290"/>
      <c r="B124" s="288"/>
      <c r="C124" s="292"/>
      <c r="D124" s="19" t="s">
        <v>41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>
      <c r="A125" s="24"/>
      <c r="B125" s="287" t="s">
        <v>54</v>
      </c>
      <c r="C125" s="292" t="s">
        <v>53</v>
      </c>
      <c r="D125" s="21" t="s">
        <v>34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>
      <c r="A126" s="23"/>
      <c r="B126" s="288"/>
      <c r="C126" s="292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>
      <c r="A127" s="23"/>
      <c r="B127" s="288"/>
      <c r="C127" s="292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>
      <c r="A128" s="23"/>
      <c r="B128" s="288"/>
      <c r="C128" s="292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>
      <c r="A129" s="23"/>
      <c r="B129" s="288"/>
      <c r="C129" s="292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>
      <c r="A130" s="23"/>
      <c r="B130" s="289"/>
      <c r="C130" s="292"/>
      <c r="D130" s="22" t="s">
        <v>41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>
      <c r="A131" s="293" t="s">
        <v>52</v>
      </c>
      <c r="B131" s="293"/>
      <c r="C131" s="294"/>
      <c r="D131" s="16" t="s">
        <v>34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>
      <c r="A132" s="293"/>
      <c r="B132" s="293"/>
      <c r="C132" s="295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>
      <c r="A133" s="293"/>
      <c r="B133" s="293"/>
      <c r="C133" s="295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>
      <c r="A134" s="293"/>
      <c r="B134" s="293"/>
      <c r="C134" s="295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>
      <c r="A135" s="293"/>
      <c r="B135" s="293"/>
      <c r="C135" s="295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>
      <c r="A136" s="293"/>
      <c r="B136" s="293"/>
      <c r="C136" s="296"/>
      <c r="D136" s="14" t="s">
        <v>41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>
      <c r="A137" s="304" t="s">
        <v>28</v>
      </c>
      <c r="B137" s="305"/>
      <c r="C137" s="305"/>
      <c r="D137" s="305"/>
      <c r="E137" s="305"/>
      <c r="F137" s="305"/>
      <c r="G137" s="305"/>
      <c r="H137" s="305"/>
      <c r="I137" s="305"/>
      <c r="J137" s="305"/>
      <c r="K137" s="305"/>
      <c r="L137" s="305"/>
      <c r="M137" s="305"/>
      <c r="N137" s="305"/>
      <c r="O137" s="305"/>
      <c r="P137" s="305"/>
      <c r="Q137" s="305"/>
    </row>
    <row r="138" spans="1:19" ht="12.75" customHeight="1">
      <c r="A138" s="292" t="s">
        <v>51</v>
      </c>
      <c r="B138" s="292" t="s">
        <v>50</v>
      </c>
      <c r="C138" s="292" t="s">
        <v>16</v>
      </c>
      <c r="D138" s="21" t="s">
        <v>34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>
      <c r="A139" s="292"/>
      <c r="B139" s="292"/>
      <c r="C139" s="292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>
      <c r="A140" s="292"/>
      <c r="B140" s="292"/>
      <c r="C140" s="292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>
      <c r="A141" s="292"/>
      <c r="B141" s="292"/>
      <c r="C141" s="292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>
      <c r="A142" s="292"/>
      <c r="B142" s="292"/>
      <c r="C142" s="292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>
      <c r="A143" s="292"/>
      <c r="B143" s="292"/>
      <c r="C143" s="292"/>
      <c r="D143" s="19" t="s">
        <v>41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>
      <c r="A144" s="292" t="s">
        <v>49</v>
      </c>
      <c r="B144" s="292" t="s">
        <v>48</v>
      </c>
      <c r="C144" s="292" t="s">
        <v>16</v>
      </c>
      <c r="D144" s="21" t="s">
        <v>34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>
      <c r="A145" s="292"/>
      <c r="B145" s="292"/>
      <c r="C145" s="292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>
      <c r="A146" s="292"/>
      <c r="B146" s="292"/>
      <c r="C146" s="292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>
      <c r="A147" s="292"/>
      <c r="B147" s="292"/>
      <c r="C147" s="292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>
      <c r="A148" s="292"/>
      <c r="B148" s="292"/>
      <c r="C148" s="292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>
      <c r="A149" s="292"/>
      <c r="B149" s="292"/>
      <c r="C149" s="292"/>
      <c r="D149" s="19" t="s">
        <v>41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>
      <c r="A150" s="293" t="s">
        <v>47</v>
      </c>
      <c r="B150" s="293"/>
      <c r="C150" s="294"/>
      <c r="D150" s="16" t="s">
        <v>34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>
      <c r="A151" s="293"/>
      <c r="B151" s="293"/>
      <c r="C151" s="295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>
      <c r="A152" s="293"/>
      <c r="B152" s="293"/>
      <c r="C152" s="295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>
      <c r="A153" s="293"/>
      <c r="B153" s="293"/>
      <c r="C153" s="295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>
      <c r="A154" s="293"/>
      <c r="B154" s="293"/>
      <c r="C154" s="295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>
      <c r="A155" s="293"/>
      <c r="B155" s="293"/>
      <c r="C155" s="296"/>
      <c r="D155" s="14" t="s">
        <v>41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>
      <c r="A156" s="297" t="s">
        <v>18</v>
      </c>
      <c r="B156" s="297"/>
      <c r="C156" s="298"/>
      <c r="D156" s="12" t="s">
        <v>34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>
      <c r="A157" s="297"/>
      <c r="B157" s="297"/>
      <c r="C157" s="299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>
      <c r="A158" s="297"/>
      <c r="B158" s="297"/>
      <c r="C158" s="299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>
      <c r="A159" s="297"/>
      <c r="B159" s="297"/>
      <c r="C159" s="299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>
      <c r="A160" s="297"/>
      <c r="B160" s="297"/>
      <c r="C160" s="299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>
      <c r="A161" s="297"/>
      <c r="B161" s="297"/>
      <c r="C161" s="300"/>
      <c r="D161" s="10" t="s">
        <v>41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>
      <c r="A162" s="291"/>
      <c r="B162" s="291"/>
      <c r="C162" s="291"/>
      <c r="D162" s="291"/>
      <c r="E162" s="291"/>
      <c r="F162" s="291"/>
      <c r="G162" s="291"/>
      <c r="H162" s="291"/>
      <c r="I162" s="291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>
      <c r="C163" s="5"/>
      <c r="R163" s="1"/>
      <c r="S163" s="1"/>
    </row>
    <row r="164" spans="1:19">
      <c r="C164" s="5"/>
      <c r="R164" s="1"/>
      <c r="S164" s="1"/>
    </row>
    <row r="165" spans="1:19">
      <c r="C165" s="5"/>
      <c r="F165" s="7"/>
      <c r="J165" s="7"/>
      <c r="N165" s="7"/>
      <c r="R165" s="1"/>
      <c r="S165" s="1"/>
    </row>
    <row r="166" spans="1:19">
      <c r="C166" s="5"/>
      <c r="R166" s="1"/>
      <c r="S166" s="1"/>
    </row>
    <row r="167" spans="1:19">
      <c r="C167" s="5"/>
      <c r="R167" s="1"/>
      <c r="S167" s="1"/>
    </row>
    <row r="168" spans="1:19">
      <c r="C168" s="5"/>
      <c r="R168" s="1"/>
      <c r="S168" s="1"/>
    </row>
    <row r="169" spans="1:19">
      <c r="C169" s="5"/>
      <c r="R169" s="1"/>
      <c r="S169" s="1"/>
    </row>
    <row r="170" spans="1:19">
      <c r="C170" s="5"/>
      <c r="R170" s="1"/>
      <c r="S170" s="1"/>
    </row>
    <row r="171" spans="1:19">
      <c r="C171" s="5"/>
      <c r="R171" s="1"/>
      <c r="S171" s="1"/>
    </row>
    <row r="172" spans="1:19">
      <c r="C172" s="5"/>
      <c r="R172" s="1"/>
      <c r="S172" s="1"/>
    </row>
    <row r="173" spans="1:19">
      <c r="C173" s="5"/>
      <c r="R173" s="1"/>
      <c r="S173" s="1"/>
    </row>
    <row r="174" spans="1:19">
      <c r="C174" s="5"/>
      <c r="R174" s="1"/>
      <c r="S174" s="1"/>
    </row>
    <row r="175" spans="1:19">
      <c r="C175" s="5"/>
      <c r="R175" s="1"/>
      <c r="S175" s="1"/>
    </row>
    <row r="176" spans="1:19">
      <c r="C176" s="5"/>
      <c r="R176" s="1"/>
      <c r="S176" s="1"/>
    </row>
    <row r="177" spans="2:19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  <mergeCell ref="C10:C15"/>
    <mergeCell ref="A34:A45"/>
    <mergeCell ref="B34:B45"/>
    <mergeCell ref="C34:C39"/>
    <mergeCell ref="C40:C45"/>
    <mergeCell ref="A52:A63"/>
    <mergeCell ref="B52:B63"/>
    <mergeCell ref="C52:C57"/>
    <mergeCell ref="C58:C63"/>
    <mergeCell ref="A70:A75"/>
    <mergeCell ref="B70:B75"/>
    <mergeCell ref="C70:C75"/>
    <mergeCell ref="A76:A81"/>
    <mergeCell ref="B76:B81"/>
    <mergeCell ref="C76:C81"/>
    <mergeCell ref="A82:B87"/>
    <mergeCell ref="C82:C87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C131:C136"/>
    <mergeCell ref="A137:Q137"/>
    <mergeCell ref="A138:A143"/>
    <mergeCell ref="B138:B143"/>
    <mergeCell ref="C138:C14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B46:B51"/>
    <mergeCell ref="C16:C21"/>
    <mergeCell ref="B16:B21"/>
    <mergeCell ref="B22:B27"/>
    <mergeCell ref="C22:C27"/>
    <mergeCell ref="B28:B33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таблица 1</vt:lpstr>
      <vt:lpstr> таблица 2</vt:lpstr>
      <vt:lpstr>таблица 3 </vt:lpstr>
      <vt:lpstr>таблица 4</vt:lpstr>
      <vt:lpstr>таблица 5 </vt:lpstr>
      <vt:lpstr>таблица 6</vt:lpstr>
      <vt:lpstr>таблица 7</vt:lpstr>
      <vt:lpstr>комплексный план</vt:lpstr>
      <vt:lpstr>' таблица 2'!Заголовки_для_печати</vt:lpstr>
      <vt:lpstr>'таблица 4'!Заголовки_для_печати</vt:lpstr>
      <vt:lpstr>' таблица 2'!Область_печати</vt:lpstr>
      <vt:lpstr>'таблица 1'!Область_печати</vt:lpstr>
      <vt:lpstr>'таблица 3 '!Область_печати</vt:lpstr>
      <vt:lpstr>'таблица 4'!Область_печати</vt:lpstr>
      <vt:lpstr>'таблица 5 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Алан</cp:lastModifiedBy>
  <cp:lastPrinted>2018-12-18T06:59:07Z</cp:lastPrinted>
  <dcterms:created xsi:type="dcterms:W3CDTF">2015-10-23T09:26:33Z</dcterms:created>
  <dcterms:modified xsi:type="dcterms:W3CDTF">2019-01-21T06:30:12Z</dcterms:modified>
</cp:coreProperties>
</file>